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6 год\апрель\"/>
    </mc:Choice>
  </mc:AlternateContent>
  <bookViews>
    <workbookView xWindow="0" yWindow="0" windowWidth="24000" windowHeight="9135"/>
  </bookViews>
  <sheets>
    <sheet name="2016 1 чтение" sheetId="4" r:id="rId1"/>
  </sheets>
  <definedNames>
    <definedName name="_xlnm.Print_Area" localSheetId="0">'2016 1 чтение'!$A$1:$BA$22</definedName>
  </definedNames>
  <calcPr calcId="152511"/>
</workbook>
</file>

<file path=xl/calcChain.xml><?xml version="1.0" encoding="utf-8"?>
<calcChain xmlns="http://schemas.openxmlformats.org/spreadsheetml/2006/main">
  <c r="AZ9" i="4" l="1"/>
  <c r="AI9" i="4"/>
  <c r="AA9" i="4"/>
  <c r="AD9" i="4" s="1"/>
  <c r="AF9" i="4"/>
  <c r="AC9" i="4"/>
  <c r="Z8" i="4"/>
  <c r="AB8" i="4"/>
  <c r="AE8" i="4"/>
  <c r="AG8" i="4"/>
  <c r="AA8" i="4"/>
  <c r="AA10" i="4"/>
  <c r="AD10" i="4"/>
  <c r="AA11" i="4"/>
  <c r="AD11" i="4"/>
  <c r="AA12" i="4"/>
  <c r="AD12" i="4"/>
  <c r="AA13" i="4"/>
  <c r="AD13" i="4"/>
  <c r="AA14" i="4"/>
  <c r="AD14" i="4"/>
  <c r="AA15" i="4"/>
  <c r="AD15" i="4"/>
  <c r="AA16" i="4"/>
  <c r="AD16" i="4"/>
  <c r="AA17" i="4"/>
  <c r="AD17" i="4"/>
  <c r="AA18" i="4"/>
  <c r="AD18" i="4"/>
  <c r="AA19" i="4"/>
  <c r="AD19" i="4"/>
  <c r="AA20" i="4"/>
  <c r="AD20" i="4"/>
  <c r="AA21" i="4"/>
  <c r="AD21" i="4"/>
  <c r="AA22" i="4"/>
  <c r="AD22" i="4"/>
  <c r="Y8" i="4"/>
  <c r="AD24" i="4"/>
  <c r="AD8" i="4" l="1"/>
  <c r="AD25" i="4"/>
  <c r="AL8" i="4"/>
  <c r="AM8" i="4"/>
  <c r="AO8" i="4"/>
  <c r="AT8" i="4"/>
  <c r="AU8" i="4"/>
  <c r="AV8" i="4"/>
  <c r="AW8" i="4"/>
  <c r="AX8" i="4"/>
  <c r="R14" i="4"/>
  <c r="AY8" i="4"/>
  <c r="Q12" i="4"/>
  <c r="K13" i="4" l="1"/>
  <c r="U17" i="4" l="1"/>
  <c r="U11" i="4"/>
  <c r="AK10" i="4" l="1"/>
  <c r="AJ10" i="4" s="1"/>
  <c r="AK12" i="4"/>
  <c r="AJ12" i="4" s="1"/>
  <c r="BA10" i="4" l="1"/>
  <c r="BA12" i="4"/>
  <c r="AP10" i="4"/>
  <c r="AP12" i="4"/>
  <c r="AQ12" i="4" s="1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9" i="4"/>
  <c r="AQ10" i="4"/>
  <c r="AR10" i="4" s="1"/>
  <c r="AN8" i="4" l="1"/>
  <c r="AR12" i="4"/>
  <c r="AS9" i="4"/>
  <c r="AS21" i="4"/>
  <c r="AS19" i="4"/>
  <c r="AS17" i="4"/>
  <c r="AS15" i="4"/>
  <c r="AS13" i="4"/>
  <c r="AS10" i="4"/>
  <c r="AS22" i="4"/>
  <c r="AS20" i="4"/>
  <c r="AS18" i="4"/>
  <c r="AS16" i="4"/>
  <c r="AS14" i="4"/>
  <c r="AS11" i="4"/>
  <c r="AS8" i="4" l="1"/>
  <c r="W14" i="4"/>
  <c r="R9" i="4" l="1"/>
  <c r="U22" i="4" l="1"/>
  <c r="R22" i="4"/>
  <c r="N22" i="4"/>
  <c r="C22" i="4"/>
  <c r="U21" i="4"/>
  <c r="R21" i="4"/>
  <c r="Q21" i="4"/>
  <c r="Q8" i="4" s="1"/>
  <c r="N21" i="4"/>
  <c r="C21" i="4"/>
  <c r="U20" i="4"/>
  <c r="R20" i="4"/>
  <c r="N20" i="4"/>
  <c r="C20" i="4"/>
  <c r="U19" i="4"/>
  <c r="R19" i="4"/>
  <c r="N19" i="4"/>
  <c r="C19" i="4"/>
  <c r="U18" i="4"/>
  <c r="R18" i="4"/>
  <c r="N18" i="4"/>
  <c r="C18" i="4"/>
  <c r="R17" i="4"/>
  <c r="N17" i="4"/>
  <c r="C17" i="4"/>
  <c r="U16" i="4"/>
  <c r="R16" i="4"/>
  <c r="N16" i="4"/>
  <c r="C16" i="4"/>
  <c r="U15" i="4"/>
  <c r="R15" i="4"/>
  <c r="N15" i="4"/>
  <c r="C15" i="4"/>
  <c r="U14" i="4"/>
  <c r="N14" i="4"/>
  <c r="C14" i="4"/>
  <c r="U13" i="4"/>
  <c r="R13" i="4"/>
  <c r="N13" i="4"/>
  <c r="C13" i="4"/>
  <c r="U12" i="4"/>
  <c r="R12" i="4"/>
  <c r="N12" i="4"/>
  <c r="C12" i="4"/>
  <c r="R11" i="4"/>
  <c r="N11" i="4"/>
  <c r="C11" i="4"/>
  <c r="U10" i="4"/>
  <c r="R10" i="4"/>
  <c r="N10" i="4"/>
  <c r="C10" i="4"/>
  <c r="N9" i="4"/>
  <c r="C9" i="4"/>
  <c r="X8" i="4"/>
  <c r="W8" i="4"/>
  <c r="V8" i="4"/>
  <c r="T8" i="4"/>
  <c r="S8" i="4"/>
  <c r="P8" i="4"/>
  <c r="O8" i="4"/>
  <c r="L8" i="4"/>
  <c r="K8" i="4"/>
  <c r="J8" i="4"/>
  <c r="I8" i="4"/>
  <c r="H8" i="4"/>
  <c r="G8" i="4"/>
  <c r="F8" i="4"/>
  <c r="E8" i="4"/>
  <c r="D8" i="4"/>
  <c r="M21" i="4" l="1"/>
  <c r="AC21" i="4" s="1"/>
  <c r="AF21" i="4" s="1"/>
  <c r="AH21" i="4" s="1"/>
  <c r="U8" i="4"/>
  <c r="M13" i="4"/>
  <c r="R8" i="4"/>
  <c r="M15" i="4"/>
  <c r="AC15" i="4" s="1"/>
  <c r="AF15" i="4" s="1"/>
  <c r="AH15" i="4" s="1"/>
  <c r="M17" i="4"/>
  <c r="M19" i="4"/>
  <c r="AC19" i="4" s="1"/>
  <c r="AF19" i="4" s="1"/>
  <c r="AH19" i="4" s="1"/>
  <c r="M9" i="4"/>
  <c r="M10" i="4"/>
  <c r="AC10" i="4" s="1"/>
  <c r="AF10" i="4" s="1"/>
  <c r="AH10" i="4" s="1"/>
  <c r="M11" i="4"/>
  <c r="AC11" i="4" s="1"/>
  <c r="AF11" i="4" s="1"/>
  <c r="AH11" i="4" s="1"/>
  <c r="M12" i="4"/>
  <c r="AC12" i="4" s="1"/>
  <c r="AF12" i="4" s="1"/>
  <c r="AH12" i="4" s="1"/>
  <c r="C8" i="4"/>
  <c r="AI21" i="4"/>
  <c r="AK21" i="4" s="1"/>
  <c r="N8" i="4"/>
  <c r="M14" i="4"/>
  <c r="AC14" i="4" s="1"/>
  <c r="AF14" i="4" s="1"/>
  <c r="AH14" i="4" s="1"/>
  <c r="M16" i="4"/>
  <c r="AC16" i="4" s="1"/>
  <c r="AF16" i="4" s="1"/>
  <c r="AH16" i="4" s="1"/>
  <c r="M18" i="4"/>
  <c r="AC18" i="4" s="1"/>
  <c r="AF18" i="4" s="1"/>
  <c r="AH18" i="4" s="1"/>
  <c r="M20" i="4"/>
  <c r="AC20" i="4" s="1"/>
  <c r="AF20" i="4" s="1"/>
  <c r="AH20" i="4" s="1"/>
  <c r="M22" i="4"/>
  <c r="AC22" i="4" s="1"/>
  <c r="AF22" i="4" s="1"/>
  <c r="AH22" i="4" s="1"/>
  <c r="AI13" i="4" l="1"/>
  <c r="AK13" i="4" s="1"/>
  <c r="AJ13" i="4" s="1"/>
  <c r="AC13" i="4"/>
  <c r="AF13" i="4" s="1"/>
  <c r="AH13" i="4" s="1"/>
  <c r="AC8" i="4"/>
  <c r="AI17" i="4"/>
  <c r="AK17" i="4" s="1"/>
  <c r="AJ17" i="4" s="1"/>
  <c r="AC17" i="4"/>
  <c r="AF17" i="4" s="1"/>
  <c r="AH17" i="4" s="1"/>
  <c r="AP13" i="4"/>
  <c r="AQ13" i="4" s="1"/>
  <c r="AR13" i="4" s="1"/>
  <c r="AP21" i="4"/>
  <c r="AQ21" i="4" s="1"/>
  <c r="AR21" i="4" s="1"/>
  <c r="AJ21" i="4"/>
  <c r="AP17" i="4"/>
  <c r="AQ17" i="4" s="1"/>
  <c r="AR17" i="4" s="1"/>
  <c r="AI19" i="4"/>
  <c r="AK19" i="4" s="1"/>
  <c r="AI22" i="4"/>
  <c r="AK22" i="4" s="1"/>
  <c r="AI18" i="4"/>
  <c r="AK18" i="4" s="1"/>
  <c r="M8" i="4"/>
  <c r="AI20" i="4"/>
  <c r="AK20" i="4" s="1"/>
  <c r="AI16" i="4"/>
  <c r="AK16" i="4" s="1"/>
  <c r="AI14" i="4"/>
  <c r="AK14" i="4" s="1"/>
  <c r="AH9" i="4" l="1"/>
  <c r="AH8" i="4" s="1"/>
  <c r="AF8" i="4"/>
  <c r="BA17" i="4"/>
  <c r="BA21" i="4"/>
  <c r="BA13" i="4"/>
  <c r="AP20" i="4"/>
  <c r="AQ20" i="4" s="1"/>
  <c r="AR20" i="4" s="1"/>
  <c r="AJ20" i="4"/>
  <c r="AP18" i="4"/>
  <c r="AQ18" i="4" s="1"/>
  <c r="AR18" i="4" s="1"/>
  <c r="AJ18" i="4"/>
  <c r="AP19" i="4"/>
  <c r="AQ19" i="4" s="1"/>
  <c r="AR19" i="4" s="1"/>
  <c r="AJ19" i="4"/>
  <c r="AP16" i="4"/>
  <c r="AQ16" i="4" s="1"/>
  <c r="AR16" i="4" s="1"/>
  <c r="AJ16" i="4"/>
  <c r="AP22" i="4"/>
  <c r="AQ22" i="4" s="1"/>
  <c r="AR22" i="4" s="1"/>
  <c r="AJ22" i="4"/>
  <c r="AP14" i="4"/>
  <c r="AQ14" i="4" s="1"/>
  <c r="AR14" i="4" s="1"/>
  <c r="AJ14" i="4"/>
  <c r="AI15" i="4"/>
  <c r="AK15" i="4" s="1"/>
  <c r="AI11" i="4"/>
  <c r="AK11" i="4" s="1"/>
  <c r="BA14" i="4" l="1"/>
  <c r="BA22" i="4"/>
  <c r="BA16" i="4"/>
  <c r="BA19" i="4"/>
  <c r="BA18" i="4"/>
  <c r="BA20" i="4"/>
  <c r="AK9" i="4"/>
  <c r="AP11" i="4"/>
  <c r="AJ11" i="4"/>
  <c r="AP15" i="4"/>
  <c r="AQ15" i="4" s="1"/>
  <c r="AR15" i="4" s="1"/>
  <c r="AJ15" i="4"/>
  <c r="AQ11" i="4"/>
  <c r="AR11" i="4" s="1"/>
  <c r="AI8" i="4"/>
  <c r="BA15" i="4" l="1"/>
  <c r="BA11" i="4"/>
  <c r="AK8" i="4"/>
  <c r="AJ9" i="4"/>
  <c r="AP9" i="4"/>
  <c r="BA9" i="4" l="1"/>
  <c r="AZ8" i="4"/>
  <c r="AJ8" i="4"/>
  <c r="BA8" i="4" s="1"/>
  <c r="AQ9" i="4"/>
  <c r="AP8" i="4"/>
  <c r="AR9" i="4" l="1"/>
  <c r="AR8" i="4" s="1"/>
  <c r="AQ8" i="4"/>
</calcChain>
</file>

<file path=xl/sharedStrings.xml><?xml version="1.0" encoding="utf-8"?>
<sst xmlns="http://schemas.openxmlformats.org/spreadsheetml/2006/main" count="67" uniqueCount="53">
  <si>
    <t>№</t>
  </si>
  <si>
    <t>Поселения</t>
  </si>
  <si>
    <t xml:space="preserve">Из них </t>
  </si>
  <si>
    <t>Отклонение ( +  -)</t>
  </si>
  <si>
    <t>Всего</t>
  </si>
  <si>
    <t>Борисоглебский с/с</t>
  </si>
  <si>
    <t>Варваровский с/с</t>
  </si>
  <si>
    <t>Восточный с/с</t>
  </si>
  <si>
    <t>Екатеринославский с/с</t>
  </si>
  <si>
    <t>Королинский с/с</t>
  </si>
  <si>
    <t>Максимовский с/с</t>
  </si>
  <si>
    <t>Мухинский с/с</t>
  </si>
  <si>
    <t>Николо-Александровский с/с</t>
  </si>
  <si>
    <t>Новомихайловский с/с</t>
  </si>
  <si>
    <t>Панинский с/с</t>
  </si>
  <si>
    <t>Переясловский с/с</t>
  </si>
  <si>
    <t>Песчаноозерский с/с</t>
  </si>
  <si>
    <t>Романовский с/с</t>
  </si>
  <si>
    <t>Трудовой с/с</t>
  </si>
  <si>
    <t>Плановый объем расходных обязательств на первооч.расходы, запланир.сельсоветами (211+213+221+222+223+225+340)</t>
  </si>
  <si>
    <t>Конечный результат-недостаток средств на покрытие расходных обзательств</t>
  </si>
  <si>
    <t>ИТОГО межбюджетный трансферт на по покрытие недостатка средств</t>
  </si>
  <si>
    <t>Недостаток доходов на покрытие расходных обязательств по Методике МИНФИНА</t>
  </si>
  <si>
    <t>Дорожный фонд (от акциз)</t>
  </si>
  <si>
    <t>Расчетный объем доходов на 2016год.</t>
  </si>
  <si>
    <t>Оценка объема доходов поселений на 2016 год</t>
  </si>
  <si>
    <t xml:space="preserve">Расчетный объем расходных обязательств на 2016 год                                     </t>
  </si>
  <si>
    <t>Дотация на выравнивание РФФП</t>
  </si>
  <si>
    <t>Дотация на выравнивание бюдж.обеспеч.поселений  (подушевая)</t>
  </si>
  <si>
    <t>Расчет распределения межбюджетного трансферта на поддержку мер по обеспечению сбалансированности бюджетов сельсоветов района на 2016 год</t>
  </si>
  <si>
    <t>Недостаток доходов на финанс.обеспеч.расходн.обязат.          Дох. - расх.(гр.3-гр.7)</t>
  </si>
  <si>
    <t>(вкл. Пенсионное обеспечение.)</t>
  </si>
  <si>
    <t>Объем прогнозир.налоговых и неналог.доходов (вкл.акцизы)</t>
  </si>
  <si>
    <t>Объем расходов на мат.затраты (310)</t>
  </si>
  <si>
    <t>на заработную плату и начисления на нее (211+213-30,2%), (уров.2010г.+все увелич,2011,2012.2013 г.2014г.2015г.)</t>
  </si>
  <si>
    <t>Расчетный объем расходных обязательств на 2016 год по методике МИНФИНА (ЗП+КУ+МЗ+УС+НИО)</t>
  </si>
  <si>
    <t>итого</t>
  </si>
  <si>
    <t>до уровня прошлого года</t>
  </si>
  <si>
    <t>Недостаток на покрытие нормативных расходов (если положит.значение)</t>
  </si>
  <si>
    <t>Объем МБТ на сбалансированность (с учетом % покрытия расходов )</t>
  </si>
  <si>
    <t xml:space="preserve">Объем расходов 221 </t>
  </si>
  <si>
    <t xml:space="preserve">Объем расходов 222 </t>
  </si>
  <si>
    <t xml:space="preserve">Объем расходов на ком.усл.223       </t>
  </si>
  <si>
    <t>Объем расходов на пр.раб.и услуги (225-226.)</t>
  </si>
  <si>
    <t>Выпад.дох.Бань (241 )</t>
  </si>
  <si>
    <t>Объем расходов на уплату налога на имущество (НСИ)</t>
  </si>
  <si>
    <t>Объем расходов на мат.затраты (340.КР МЖФ)</t>
  </si>
  <si>
    <t>Пенсионное обеспечение</t>
  </si>
  <si>
    <t>Учтено в первоначальном</t>
  </si>
  <si>
    <t>сумма на уточнение апрель</t>
  </si>
  <si>
    <t>ИТОГО МБТ сбалансированность в приложение</t>
  </si>
  <si>
    <t>апрель 2016 ( добавлены расходы по Максим.с/с 250 т.р. в 225; доп.расходы по теплу</t>
  </si>
  <si>
    <t>Сумма доп.расходов в связи с оплатой услуг за потребленную теплоэнергию в связи  со сменой теплоснабжающей организацией в результате увелич.тарифа с 01.01.2016 (апрель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</si>
</sst>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</numFmts>
  <fonts count="22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i/>
      <sz val="14"/>
      <color rgb="FFC00000"/>
      <name val="Times New Roman"/>
      <family val="1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i/>
      <sz val="12"/>
      <color theme="3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b/>
      <i/>
      <sz val="12"/>
      <color theme="5" tint="-0.24997711111789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5" fillId="0" borderId="0"/>
  </cellStyleXfs>
  <cellXfs count="140"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2" fillId="0" borderId="1" xfId="3" applyNumberFormat="1" applyFont="1" applyBorder="1"/>
    <xf numFmtId="1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164" fontId="3" fillId="0" borderId="1" xfId="3" applyNumberFormat="1" applyFont="1" applyFill="1" applyBorder="1"/>
    <xf numFmtId="164" fontId="3" fillId="0" borderId="1" xfId="3" applyNumberFormat="1" applyFont="1" applyBorder="1"/>
    <xf numFmtId="43" fontId="3" fillId="0" borderId="1" xfId="3" applyNumberFormat="1" applyFont="1" applyBorder="1"/>
    <xf numFmtId="43" fontId="3" fillId="0" borderId="1" xfId="3" applyFont="1" applyBorder="1"/>
    <xf numFmtId="43" fontId="2" fillId="0" borderId="1" xfId="3" applyFont="1" applyBorder="1"/>
    <xf numFmtId="0" fontId="3" fillId="0" borderId="0" xfId="0" applyFont="1"/>
    <xf numFmtId="164" fontId="2" fillId="2" borderId="1" xfId="3" applyNumberFormat="1" applyFont="1" applyFill="1" applyBorder="1"/>
    <xf numFmtId="0" fontId="2" fillId="0" borderId="0" xfId="0" applyFont="1"/>
    <xf numFmtId="164" fontId="3" fillId="0" borderId="3" xfId="3" applyNumberFormat="1" applyFont="1" applyFill="1" applyBorder="1"/>
    <xf numFmtId="164" fontId="3" fillId="0" borderId="4" xfId="3" applyNumberFormat="1" applyFont="1" applyBorder="1"/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/>
    <xf numFmtId="164" fontId="6" fillId="0" borderId="1" xfId="0" applyNumberFormat="1" applyFont="1" applyFill="1" applyBorder="1"/>
    <xf numFmtId="164" fontId="6" fillId="0" borderId="1" xfId="3" applyNumberFormat="1" applyFont="1" applyFill="1" applyBorder="1"/>
    <xf numFmtId="0" fontId="6" fillId="0" borderId="0" xfId="0" applyFont="1"/>
    <xf numFmtId="14" fontId="2" fillId="0" borderId="0" xfId="0" applyNumberFormat="1" applyFont="1" applyAlignment="1">
      <alignment horizontal="left"/>
    </xf>
    <xf numFmtId="164" fontId="3" fillId="0" borderId="3" xfId="3" applyNumberFormat="1" applyFont="1" applyBorder="1"/>
    <xf numFmtId="43" fontId="3" fillId="0" borderId="3" xfId="3" applyFont="1" applyBorder="1"/>
    <xf numFmtId="164" fontId="6" fillId="4" borderId="1" xfId="0" applyNumberFormat="1" applyFont="1" applyFill="1" applyBorder="1"/>
    <xf numFmtId="164" fontId="3" fillId="4" borderId="1" xfId="3" applyNumberFormat="1" applyFont="1" applyFill="1" applyBorder="1"/>
    <xf numFmtId="164" fontId="6" fillId="4" borderId="1" xfId="3" applyNumberFormat="1" applyFont="1" applyFill="1" applyBorder="1"/>
    <xf numFmtId="43" fontId="3" fillId="4" borderId="1" xfId="3" applyNumberFormat="1" applyFont="1" applyFill="1" applyBorder="1"/>
    <xf numFmtId="0" fontId="2" fillId="0" borderId="0" xfId="0" applyFont="1" applyAlignment="1">
      <alignment horizontal="right"/>
    </xf>
    <xf numFmtId="164" fontId="2" fillId="0" borderId="0" xfId="0" applyNumberFormat="1" applyFont="1"/>
    <xf numFmtId="43" fontId="2" fillId="0" borderId="0" xfId="0" applyNumberFormat="1" applyFont="1"/>
    <xf numFmtId="0" fontId="7" fillId="0" borderId="0" xfId="0" applyFont="1"/>
    <xf numFmtId="164" fontId="6" fillId="6" borderId="1" xfId="0" applyNumberFormat="1" applyFont="1" applyFill="1" applyBorder="1"/>
    <xf numFmtId="164" fontId="2" fillId="6" borderId="1" xfId="3" applyNumberFormat="1" applyFont="1" applyFill="1" applyBorder="1"/>
    <xf numFmtId="165" fontId="3" fillId="3" borderId="7" xfId="0" applyNumberFormat="1" applyFont="1" applyFill="1" applyBorder="1"/>
    <xf numFmtId="164" fontId="3" fillId="3" borderId="7" xfId="0" applyNumberFormat="1" applyFont="1" applyFill="1" applyBorder="1"/>
    <xf numFmtId="164" fontId="3" fillId="3" borderId="8" xfId="0" applyNumberFormat="1" applyFont="1" applyFill="1" applyBorder="1"/>
    <xf numFmtId="0" fontId="3" fillId="5" borderId="1" xfId="0" applyFont="1" applyFill="1" applyBorder="1" applyAlignment="1">
      <alignment horizontal="center" vertical="center"/>
    </xf>
    <xf numFmtId="164" fontId="6" fillId="7" borderId="1" xfId="0" applyNumberFormat="1" applyFont="1" applyFill="1" applyBorder="1"/>
    <xf numFmtId="164" fontId="2" fillId="7" borderId="1" xfId="0" applyNumberFormat="1" applyFont="1" applyFill="1" applyBorder="1"/>
    <xf numFmtId="0" fontId="3" fillId="5" borderId="1" xfId="2" applyFont="1" applyFill="1" applyBorder="1" applyAlignment="1">
      <alignment horizontal="center" vertical="center" wrapText="1"/>
    </xf>
    <xf numFmtId="3" fontId="3" fillId="5" borderId="1" xfId="2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3" fillId="5" borderId="1" xfId="2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/>
    <xf numFmtId="164" fontId="9" fillId="0" borderId="1" xfId="3" applyNumberFormat="1" applyFont="1" applyBorder="1"/>
    <xf numFmtId="166" fontId="9" fillId="5" borderId="3" xfId="0" applyNumberFormat="1" applyFont="1" applyFill="1" applyBorder="1"/>
    <xf numFmtId="165" fontId="9" fillId="0" borderId="1" xfId="3" applyNumberFormat="1" applyFont="1" applyBorder="1"/>
    <xf numFmtId="43" fontId="9" fillId="0" borderId="1" xfId="3" applyFont="1" applyBorder="1"/>
    <xf numFmtId="164" fontId="9" fillId="5" borderId="9" xfId="0" applyNumberFormat="1" applyFont="1" applyFill="1" applyBorder="1"/>
    <xf numFmtId="165" fontId="3" fillId="0" borderId="0" xfId="0" applyNumberFormat="1" applyFont="1"/>
    <xf numFmtId="0" fontId="12" fillId="0" borderId="0" xfId="0" applyFont="1"/>
    <xf numFmtId="164" fontId="14" fillId="0" borderId="1" xfId="3" applyNumberFormat="1" applyFont="1" applyFill="1" applyBorder="1"/>
    <xf numFmtId="167" fontId="1" fillId="0" borderId="1" xfId="4" applyNumberFormat="1" applyFont="1" applyFill="1" applyBorder="1"/>
    <xf numFmtId="167" fontId="1" fillId="8" borderId="1" xfId="4" applyNumberFormat="1" applyFont="1" applyFill="1" applyBorder="1"/>
    <xf numFmtId="0" fontId="12" fillId="5" borderId="1" xfId="0" applyFont="1" applyFill="1" applyBorder="1" applyAlignment="1">
      <alignment horizontal="center" vertical="center"/>
    </xf>
    <xf numFmtId="164" fontId="16" fillId="0" borderId="1" xfId="3" applyNumberFormat="1" applyFont="1" applyFill="1" applyBorder="1"/>
    <xf numFmtId="164" fontId="12" fillId="0" borderId="1" xfId="0" applyNumberFormat="1" applyFont="1" applyBorder="1"/>
    <xf numFmtId="0" fontId="8" fillId="0" borderId="0" xfId="0" applyFont="1"/>
    <xf numFmtId="0" fontId="3" fillId="8" borderId="0" xfId="0" applyFont="1" applyFill="1"/>
    <xf numFmtId="0" fontId="3" fillId="5" borderId="0" xfId="0" applyFont="1" applyFill="1" applyAlignment="1">
      <alignment wrapText="1"/>
    </xf>
    <xf numFmtId="0" fontId="18" fillId="9" borderId="0" xfId="0" applyFont="1" applyFill="1"/>
    <xf numFmtId="0" fontId="20" fillId="0" borderId="0" xfId="0" applyFont="1"/>
    <xf numFmtId="0" fontId="18" fillId="5" borderId="0" xfId="0" applyFont="1" applyFill="1"/>
    <xf numFmtId="0" fontId="3" fillId="0" borderId="1" xfId="0" applyFont="1" applyBorder="1"/>
    <xf numFmtId="0" fontId="3" fillId="8" borderId="1" xfId="0" applyFont="1" applyFill="1" applyBorder="1"/>
    <xf numFmtId="0" fontId="3" fillId="5" borderId="1" xfId="0" applyFont="1" applyFill="1" applyBorder="1" applyAlignment="1">
      <alignment wrapText="1"/>
    </xf>
    <xf numFmtId="0" fontId="3" fillId="8" borderId="1" xfId="0" applyFont="1" applyFill="1" applyBorder="1" applyAlignment="1">
      <alignment wrapText="1"/>
    </xf>
    <xf numFmtId="0" fontId="18" fillId="9" borderId="1" xfId="0" applyFont="1" applyFill="1" applyBorder="1" applyAlignment="1">
      <alignment wrapText="1"/>
    </xf>
    <xf numFmtId="0" fontId="3" fillId="8" borderId="1" xfId="0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18" fillId="9" borderId="1" xfId="0" applyFont="1" applyFill="1" applyBorder="1" applyAlignment="1">
      <alignment horizontal="center"/>
    </xf>
    <xf numFmtId="164" fontId="19" fillId="9" borderId="1" xfId="0" applyNumberFormat="1" applyFont="1" applyFill="1" applyBorder="1"/>
    <xf numFmtId="164" fontId="3" fillId="0" borderId="1" xfId="0" applyNumberFormat="1" applyFont="1" applyBorder="1"/>
    <xf numFmtId="165" fontId="3" fillId="8" borderId="1" xfId="0" applyNumberFormat="1" applyFont="1" applyFill="1" applyBorder="1"/>
    <xf numFmtId="166" fontId="17" fillId="0" borderId="1" xfId="0" applyNumberFormat="1" applyFont="1" applyBorder="1" applyAlignment="1">
      <alignment horizontal="center"/>
    </xf>
    <xf numFmtId="164" fontId="18" fillId="9" borderId="1" xfId="0" applyNumberFormat="1" applyFont="1" applyFill="1" applyBorder="1"/>
    <xf numFmtId="166" fontId="17" fillId="8" borderId="1" xfId="0" applyNumberFormat="1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 vertical="center"/>
    </xf>
    <xf numFmtId="164" fontId="14" fillId="0" borderId="3" xfId="3" applyNumberFormat="1" applyFont="1" applyFill="1" applyBorder="1"/>
    <xf numFmtId="164" fontId="8" fillId="0" borderId="3" xfId="0" applyNumberFormat="1" applyFont="1" applyFill="1" applyBorder="1"/>
    <xf numFmtId="0" fontId="13" fillId="0" borderId="12" xfId="0" applyFont="1" applyBorder="1" applyAlignment="1">
      <alignment horizontal="center" vertical="center" wrapText="1"/>
    </xf>
    <xf numFmtId="0" fontId="3" fillId="0" borderId="13" xfId="0" applyFont="1" applyBorder="1"/>
    <xf numFmtId="0" fontId="3" fillId="8" borderId="13" xfId="0" applyFont="1" applyFill="1" applyBorder="1"/>
    <xf numFmtId="0" fontId="18" fillId="9" borderId="13" xfId="0" applyFont="1" applyFill="1" applyBorder="1"/>
    <xf numFmtId="0" fontId="18" fillId="5" borderId="13" xfId="0" applyFont="1" applyFill="1" applyBorder="1"/>
    <xf numFmtId="0" fontId="20" fillId="0" borderId="14" xfId="0" applyFont="1" applyBorder="1"/>
    <xf numFmtId="9" fontId="13" fillId="0" borderId="15" xfId="0" applyNumberFormat="1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wrapText="1"/>
    </xf>
    <xf numFmtId="0" fontId="13" fillId="5" borderId="15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/>
    </xf>
    <xf numFmtId="164" fontId="14" fillId="0" borderId="15" xfId="3" applyNumberFormat="1" applyFont="1" applyFill="1" applyBorder="1"/>
    <xf numFmtId="165" fontId="21" fillId="0" borderId="16" xfId="0" applyNumberFormat="1" applyFont="1" applyBorder="1"/>
    <xf numFmtId="164" fontId="8" fillId="0" borderId="15" xfId="0" applyNumberFormat="1" applyFont="1" applyFill="1" applyBorder="1"/>
    <xf numFmtId="164" fontId="8" fillId="0" borderId="17" xfId="0" applyNumberFormat="1" applyFont="1" applyFill="1" applyBorder="1"/>
    <xf numFmtId="0" fontId="3" fillId="0" borderId="18" xfId="0" applyFont="1" applyFill="1" applyBorder="1"/>
    <xf numFmtId="0" fontId="3" fillId="0" borderId="18" xfId="0" applyFont="1" applyBorder="1"/>
    <xf numFmtId="0" fontId="3" fillId="8" borderId="18" xfId="0" applyFont="1" applyFill="1" applyBorder="1"/>
    <xf numFmtId="167" fontId="1" fillId="8" borderId="18" xfId="4" applyNumberFormat="1" applyFont="1" applyFill="1" applyBorder="1"/>
    <xf numFmtId="164" fontId="3" fillId="0" borderId="18" xfId="0" applyNumberFormat="1" applyFont="1" applyBorder="1"/>
    <xf numFmtId="165" fontId="3" fillId="8" borderId="18" xfId="0" applyNumberFormat="1" applyFont="1" applyFill="1" applyBorder="1"/>
    <xf numFmtId="166" fontId="17" fillId="0" borderId="18" xfId="0" applyNumberFormat="1" applyFont="1" applyBorder="1" applyAlignment="1">
      <alignment horizontal="center"/>
    </xf>
    <xf numFmtId="166" fontId="3" fillId="0" borderId="18" xfId="0" applyNumberFormat="1" applyFont="1" applyBorder="1" applyAlignment="1">
      <alignment horizontal="center"/>
    </xf>
    <xf numFmtId="164" fontId="18" fillId="9" borderId="18" xfId="0" applyNumberFormat="1" applyFont="1" applyFill="1" applyBorder="1"/>
    <xf numFmtId="165" fontId="21" fillId="0" borderId="19" xfId="0" applyNumberFormat="1" applyFont="1" applyBorder="1"/>
    <xf numFmtId="0" fontId="3" fillId="0" borderId="1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5">
    <cellStyle name="Normal_002-rev-wod" xfId="1"/>
    <cellStyle name="Normal_own-reg-rev" xfId="2"/>
    <cellStyle name="Normal_Regional Data for IGR" xfId="4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5"/>
  <sheetViews>
    <sheetView tabSelected="1" topLeftCell="S4" workbookViewId="0">
      <selection activeCell="AX6" sqref="AX6"/>
    </sheetView>
  </sheetViews>
  <sheetFormatPr defaultRowHeight="18.75" x14ac:dyDescent="0.3"/>
  <cols>
    <col min="1" max="1" width="9.33203125" style="12"/>
    <col min="2" max="2" width="29.83203125" style="12" customWidth="1"/>
    <col min="3" max="3" width="22.83203125" style="14" customWidth="1"/>
    <col min="4" max="4" width="19.6640625" style="12" customWidth="1"/>
    <col min="5" max="5" width="16.33203125" style="12" hidden="1" customWidth="1"/>
    <col min="6" max="6" width="14.5" style="12" hidden="1" customWidth="1"/>
    <col min="7" max="7" width="16.6640625" style="12" hidden="1" customWidth="1"/>
    <col min="8" max="9" width="19.6640625" style="12" hidden="1" customWidth="1"/>
    <col min="10" max="10" width="4" style="12" hidden="1" customWidth="1"/>
    <col min="11" max="11" width="19.6640625" style="12" customWidth="1"/>
    <col min="12" max="12" width="16" style="12" customWidth="1"/>
    <col min="13" max="13" width="18.83203125" style="14" customWidth="1"/>
    <col min="14" max="14" width="14.6640625" style="52" customWidth="1"/>
    <col min="15" max="24" width="12" style="52" customWidth="1"/>
    <col min="25" max="25" width="15.6640625" style="12" hidden="1" customWidth="1"/>
    <col min="26" max="26" width="18" style="12" hidden="1" customWidth="1"/>
    <col min="27" max="27" width="20" style="12" hidden="1" customWidth="1"/>
    <col min="28" max="28" width="16" style="14" hidden="1" customWidth="1"/>
    <col min="29" max="29" width="19.1640625" style="14" customWidth="1"/>
    <col min="30" max="30" width="20.33203125" style="12" hidden="1" customWidth="1"/>
    <col min="31" max="31" width="10" style="12" hidden="1" customWidth="1"/>
    <col min="32" max="32" width="22.6640625" style="14" hidden="1" customWidth="1"/>
    <col min="33" max="33" width="15.83203125" style="12" hidden="1" customWidth="1"/>
    <col min="34" max="34" width="19.6640625" style="12" hidden="1" customWidth="1"/>
    <col min="35" max="35" width="20.6640625" style="64" customWidth="1"/>
    <col min="36" max="37" width="19.6640625" style="71" customWidth="1"/>
    <col min="38" max="38" width="10.33203125" style="12" hidden="1" customWidth="1"/>
    <col min="39" max="39" width="9.33203125" style="12" hidden="1" customWidth="1"/>
    <col min="40" max="40" width="9.33203125" style="72" hidden="1" customWidth="1"/>
    <col min="41" max="41" width="12" style="12" hidden="1" customWidth="1"/>
    <col min="42" max="42" width="15" style="12" hidden="1" customWidth="1"/>
    <col min="43" max="43" width="17.6640625" style="72" hidden="1" customWidth="1"/>
    <col min="44" max="44" width="23" style="12" hidden="1" customWidth="1"/>
    <col min="45" max="45" width="17.6640625" style="12" hidden="1" customWidth="1"/>
    <col min="46" max="49" width="9.33203125" style="12" hidden="1" customWidth="1"/>
    <col min="50" max="50" width="32" style="12" customWidth="1"/>
    <col min="51" max="51" width="20" style="74" customWidth="1"/>
    <col min="52" max="52" width="20" style="76" customWidth="1"/>
    <col min="53" max="53" width="28.1640625" style="75" customWidth="1"/>
    <col min="54" max="16384" width="9.33203125" style="12"/>
  </cols>
  <sheetData>
    <row r="1" spans="1:70" x14ac:dyDescent="0.3">
      <c r="C1" s="32"/>
      <c r="J1" s="12">
        <v>5</v>
      </c>
    </row>
    <row r="2" spans="1:70" ht="20.25" customHeight="1" x14ac:dyDescent="0.3">
      <c r="A2" s="121" t="s">
        <v>29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53"/>
      <c r="V2" s="53"/>
      <c r="W2" s="53"/>
      <c r="X2" s="53"/>
      <c r="Y2" s="51"/>
      <c r="Z2" s="51"/>
      <c r="AA2" s="51"/>
      <c r="AB2" s="51"/>
      <c r="AC2" s="51"/>
    </row>
    <row r="3" spans="1:70" ht="20.25" customHeight="1" x14ac:dyDescent="0.3">
      <c r="A3" s="51"/>
      <c r="B3" s="51"/>
      <c r="C3" s="51"/>
      <c r="D3" s="51"/>
      <c r="E3" s="51"/>
      <c r="F3" s="51"/>
      <c r="G3" s="51"/>
      <c r="H3" s="51"/>
      <c r="I3" s="51"/>
      <c r="J3" s="3"/>
      <c r="K3" s="3"/>
      <c r="L3" s="51"/>
      <c r="M3" s="51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1"/>
      <c r="Z3" s="51"/>
      <c r="AA3" s="51"/>
      <c r="AB3" s="51"/>
      <c r="AC3" s="51"/>
    </row>
    <row r="4" spans="1:70" ht="20.25" customHeight="1" thickBot="1" x14ac:dyDescent="0.35">
      <c r="A4" s="51"/>
      <c r="B4" s="22" t="s">
        <v>51</v>
      </c>
      <c r="C4" s="50"/>
      <c r="D4" s="51"/>
      <c r="E4" s="51"/>
      <c r="F4" s="51"/>
      <c r="G4" s="51"/>
      <c r="H4" s="51"/>
      <c r="I4" s="51"/>
      <c r="J4" s="3"/>
      <c r="K4" s="3"/>
      <c r="L4" s="51"/>
      <c r="M4" s="51"/>
      <c r="O4" s="53"/>
      <c r="P4" s="53"/>
      <c r="Q4" s="53" t="s">
        <v>31</v>
      </c>
      <c r="R4" s="53"/>
      <c r="S4" s="53"/>
      <c r="T4" s="53"/>
      <c r="U4" s="53"/>
      <c r="V4" s="53"/>
      <c r="W4" s="53"/>
      <c r="X4" s="53"/>
      <c r="Y4" s="51"/>
      <c r="Z4" s="51"/>
      <c r="AA4" s="51"/>
      <c r="AB4" s="51"/>
      <c r="AC4" s="51"/>
    </row>
    <row r="5" spans="1:70" ht="29.25" customHeight="1" x14ac:dyDescent="0.25">
      <c r="A5" s="122" t="s">
        <v>0</v>
      </c>
      <c r="B5" s="123" t="s">
        <v>1</v>
      </c>
      <c r="C5" s="124" t="s">
        <v>24</v>
      </c>
      <c r="D5" s="122" t="s">
        <v>25</v>
      </c>
      <c r="E5" s="122"/>
      <c r="F5" s="122"/>
      <c r="G5" s="122"/>
      <c r="H5" s="122"/>
      <c r="I5" s="122"/>
      <c r="J5" s="122"/>
      <c r="K5" s="122"/>
      <c r="L5" s="122"/>
      <c r="M5" s="126" t="s">
        <v>26</v>
      </c>
      <c r="N5" s="127" t="s">
        <v>2</v>
      </c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9"/>
      <c r="AA5" s="132" t="s">
        <v>35</v>
      </c>
      <c r="AB5" s="134" t="s">
        <v>19</v>
      </c>
      <c r="AC5" s="127" t="s">
        <v>3</v>
      </c>
      <c r="AD5" s="128"/>
      <c r="AE5" s="129"/>
      <c r="AF5" s="135" t="s">
        <v>20</v>
      </c>
      <c r="AG5" s="136"/>
      <c r="AH5" s="138" t="s">
        <v>21</v>
      </c>
      <c r="AI5" s="130" t="s">
        <v>38</v>
      </c>
      <c r="AJ5" s="119" t="s">
        <v>39</v>
      </c>
      <c r="AK5" s="94"/>
      <c r="AL5" s="95"/>
      <c r="AM5" s="95"/>
      <c r="AN5" s="96"/>
      <c r="AO5" s="95"/>
      <c r="AP5" s="95"/>
      <c r="AQ5" s="96"/>
      <c r="AR5" s="95"/>
      <c r="AS5" s="95"/>
      <c r="AT5" s="95"/>
      <c r="AU5" s="95"/>
      <c r="AV5" s="95"/>
      <c r="AW5" s="95"/>
      <c r="AX5" s="95"/>
      <c r="AY5" s="97"/>
      <c r="AZ5" s="98"/>
      <c r="BA5" s="99"/>
    </row>
    <row r="6" spans="1:70" s="47" customFormat="1" ht="132.75" customHeight="1" x14ac:dyDescent="0.25">
      <c r="A6" s="122"/>
      <c r="B6" s="123"/>
      <c r="C6" s="125"/>
      <c r="D6" s="41" t="s">
        <v>32</v>
      </c>
      <c r="E6" s="42"/>
      <c r="F6" s="43"/>
      <c r="G6" s="44"/>
      <c r="H6" s="43"/>
      <c r="I6" s="43"/>
      <c r="J6" s="45"/>
      <c r="K6" s="46" t="s">
        <v>28</v>
      </c>
      <c r="L6" s="43" t="s">
        <v>27</v>
      </c>
      <c r="M6" s="126"/>
      <c r="N6" s="54" t="s">
        <v>34</v>
      </c>
      <c r="O6" s="54" t="s">
        <v>40</v>
      </c>
      <c r="P6" s="54" t="s">
        <v>41</v>
      </c>
      <c r="Q6" s="54" t="s">
        <v>42</v>
      </c>
      <c r="R6" s="55" t="s">
        <v>43</v>
      </c>
      <c r="S6" s="54" t="s">
        <v>44</v>
      </c>
      <c r="T6" s="55" t="s">
        <v>33</v>
      </c>
      <c r="U6" s="55" t="s">
        <v>46</v>
      </c>
      <c r="V6" s="54" t="s">
        <v>45</v>
      </c>
      <c r="W6" s="54" t="s">
        <v>23</v>
      </c>
      <c r="X6" s="54" t="s">
        <v>47</v>
      </c>
      <c r="Y6" s="43"/>
      <c r="AA6" s="133"/>
      <c r="AB6" s="134"/>
      <c r="AC6" s="48" t="s">
        <v>30</v>
      </c>
      <c r="AD6" s="49" t="s">
        <v>22</v>
      </c>
      <c r="AE6" s="49"/>
      <c r="AF6" s="135"/>
      <c r="AG6" s="137"/>
      <c r="AH6" s="139"/>
      <c r="AI6" s="131"/>
      <c r="AJ6" s="120"/>
      <c r="AK6" s="100">
        <v>0.84</v>
      </c>
      <c r="AL6" s="79"/>
      <c r="AM6" s="79"/>
      <c r="AN6" s="80"/>
      <c r="AO6" s="79"/>
      <c r="AP6" s="79"/>
      <c r="AQ6" s="80"/>
      <c r="AR6" s="79"/>
      <c r="AS6" s="79"/>
      <c r="AT6" s="79"/>
      <c r="AU6" s="79"/>
      <c r="AV6" s="79"/>
      <c r="AW6" s="79"/>
      <c r="AX6" s="79" t="s">
        <v>52</v>
      </c>
      <c r="AY6" s="81" t="s">
        <v>48</v>
      </c>
      <c r="AZ6" s="81" t="s">
        <v>50</v>
      </c>
      <c r="BA6" s="101" t="s">
        <v>49</v>
      </c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</row>
    <row r="7" spans="1:70" s="3" customFormat="1" x14ac:dyDescent="0.25">
      <c r="A7" s="1">
        <v>1</v>
      </c>
      <c r="B7" s="1">
        <v>2</v>
      </c>
      <c r="C7" s="1">
        <v>3</v>
      </c>
      <c r="D7" s="38">
        <v>4</v>
      </c>
      <c r="E7" s="38">
        <v>4</v>
      </c>
      <c r="F7" s="38">
        <v>4</v>
      </c>
      <c r="G7" s="38">
        <v>4</v>
      </c>
      <c r="H7" s="38">
        <v>4</v>
      </c>
      <c r="I7" s="38">
        <v>4</v>
      </c>
      <c r="J7" s="38">
        <v>4</v>
      </c>
      <c r="K7" s="38">
        <v>5</v>
      </c>
      <c r="L7" s="38">
        <v>6</v>
      </c>
      <c r="M7" s="38">
        <v>7</v>
      </c>
      <c r="N7" s="56">
        <v>8</v>
      </c>
      <c r="O7" s="56">
        <v>9</v>
      </c>
      <c r="P7" s="56">
        <v>10</v>
      </c>
      <c r="Q7" s="56">
        <v>11</v>
      </c>
      <c r="R7" s="56">
        <v>12</v>
      </c>
      <c r="S7" s="56">
        <v>13</v>
      </c>
      <c r="T7" s="56">
        <v>14</v>
      </c>
      <c r="U7" s="56">
        <v>15</v>
      </c>
      <c r="V7" s="56">
        <v>16</v>
      </c>
      <c r="W7" s="56">
        <v>17</v>
      </c>
      <c r="X7" s="56">
        <v>18</v>
      </c>
      <c r="Y7" s="38">
        <v>4</v>
      </c>
      <c r="Z7" s="38">
        <v>4</v>
      </c>
      <c r="AA7" s="38">
        <v>4</v>
      </c>
      <c r="AB7" s="38">
        <v>4</v>
      </c>
      <c r="AC7" s="38">
        <v>19</v>
      </c>
      <c r="AD7" s="38">
        <v>4</v>
      </c>
      <c r="AE7" s="38">
        <v>16</v>
      </c>
      <c r="AF7" s="38">
        <v>4</v>
      </c>
      <c r="AG7" s="38">
        <v>4</v>
      </c>
      <c r="AH7" s="38">
        <v>4</v>
      </c>
      <c r="AI7" s="68">
        <v>20</v>
      </c>
      <c r="AJ7" s="91">
        <v>21</v>
      </c>
      <c r="AK7" s="102"/>
      <c r="AL7" s="2"/>
      <c r="AM7" s="2">
        <v>2015</v>
      </c>
      <c r="AN7" s="82" t="s">
        <v>36</v>
      </c>
      <c r="AO7" s="118">
        <v>2016</v>
      </c>
      <c r="AP7" s="118"/>
      <c r="AQ7" s="82"/>
      <c r="AR7" s="2"/>
      <c r="AS7" s="83" t="s">
        <v>37</v>
      </c>
      <c r="AT7" s="2"/>
      <c r="AU7" s="2"/>
      <c r="AV7" s="2"/>
      <c r="AW7" s="2"/>
      <c r="AX7" s="2"/>
      <c r="AY7" s="84"/>
      <c r="AZ7" s="84"/>
      <c r="BA7" s="103"/>
    </row>
    <row r="8" spans="1:70" s="21" customFormat="1" ht="47.25" customHeight="1" x14ac:dyDescent="0.35">
      <c r="A8" s="17"/>
      <c r="B8" s="18" t="s">
        <v>4</v>
      </c>
      <c r="C8" s="39">
        <f>SUM(C9:C22)</f>
        <v>72849.074999999997</v>
      </c>
      <c r="D8" s="19">
        <f t="shared" ref="D8:AJ8" si="0">SUM(D9:D22)</f>
        <v>51391</v>
      </c>
      <c r="E8" s="19">
        <f t="shared" si="0"/>
        <v>0</v>
      </c>
      <c r="F8" s="19">
        <f t="shared" si="0"/>
        <v>0</v>
      </c>
      <c r="G8" s="19">
        <f t="shared" si="0"/>
        <v>0</v>
      </c>
      <c r="H8" s="19">
        <f t="shared" si="0"/>
        <v>0</v>
      </c>
      <c r="I8" s="19">
        <f t="shared" si="0"/>
        <v>0</v>
      </c>
      <c r="J8" s="19">
        <f t="shared" si="0"/>
        <v>0</v>
      </c>
      <c r="K8" s="19">
        <f t="shared" si="0"/>
        <v>1458.0750000000003</v>
      </c>
      <c r="L8" s="19">
        <f t="shared" si="0"/>
        <v>20000</v>
      </c>
      <c r="M8" s="33">
        <f t="shared" si="0"/>
        <v>81426.19200000001</v>
      </c>
      <c r="N8" s="57">
        <f t="shared" si="0"/>
        <v>40077</v>
      </c>
      <c r="O8" s="57">
        <f t="shared" si="0"/>
        <v>1634</v>
      </c>
      <c r="P8" s="57">
        <f t="shared" si="0"/>
        <v>409</v>
      </c>
      <c r="Q8" s="57">
        <f t="shared" si="0"/>
        <v>11243</v>
      </c>
      <c r="R8" s="57">
        <f t="shared" si="0"/>
        <v>10022</v>
      </c>
      <c r="S8" s="57">
        <f t="shared" si="0"/>
        <v>1199</v>
      </c>
      <c r="T8" s="57">
        <f t="shared" si="0"/>
        <v>0</v>
      </c>
      <c r="U8" s="57">
        <f t="shared" si="0"/>
        <v>5803</v>
      </c>
      <c r="V8" s="57">
        <f t="shared" si="0"/>
        <v>833</v>
      </c>
      <c r="W8" s="57">
        <f t="shared" si="0"/>
        <v>8387</v>
      </c>
      <c r="X8" s="57">
        <f t="shared" si="0"/>
        <v>1819.1919999999996</v>
      </c>
      <c r="Y8" s="19">
        <f t="shared" si="0"/>
        <v>0</v>
      </c>
      <c r="Z8" s="19">
        <f t="shared" si="0"/>
        <v>0</v>
      </c>
      <c r="AA8" s="25">
        <f>SUM(AA9:AA22)</f>
        <v>63993.19200000001</v>
      </c>
      <c r="AB8" s="19">
        <f t="shared" si="0"/>
        <v>0</v>
      </c>
      <c r="AC8" s="20">
        <f t="shared" si="0"/>
        <v>-8577.117000000002</v>
      </c>
      <c r="AD8" s="27">
        <f t="shared" si="0"/>
        <v>8855.8829999999944</v>
      </c>
      <c r="AE8" s="20">
        <f t="shared" si="0"/>
        <v>0</v>
      </c>
      <c r="AF8" s="20">
        <f t="shared" si="0"/>
        <v>-12954.354000000003</v>
      </c>
      <c r="AG8" s="20">
        <f t="shared" si="0"/>
        <v>275.2</v>
      </c>
      <c r="AH8" s="20">
        <f t="shared" si="0"/>
        <v>2384.5259999999989</v>
      </c>
      <c r="AI8" s="69">
        <f t="shared" si="0"/>
        <v>12956</v>
      </c>
      <c r="AJ8" s="92">
        <f t="shared" si="0"/>
        <v>10882</v>
      </c>
      <c r="AK8" s="104">
        <f>SUM(AK9:AK22)</f>
        <v>10883.04</v>
      </c>
      <c r="AL8" s="65">
        <f t="shared" ref="AL8:AX8" si="1">SUM(AL9:AL22)</f>
        <v>19422.000000000004</v>
      </c>
      <c r="AM8" s="65">
        <f t="shared" si="1"/>
        <v>10499.6</v>
      </c>
      <c r="AN8" s="65">
        <f t="shared" si="1"/>
        <v>29921.600000000002</v>
      </c>
      <c r="AO8" s="65">
        <f t="shared" si="1"/>
        <v>20000</v>
      </c>
      <c r="AP8" s="65">
        <f t="shared" si="1"/>
        <v>10883.04</v>
      </c>
      <c r="AQ8" s="65">
        <f t="shared" si="1"/>
        <v>30883.040000000001</v>
      </c>
      <c r="AR8" s="65">
        <f t="shared" si="1"/>
        <v>961.43999999999755</v>
      </c>
      <c r="AS8" s="65">
        <f t="shared" si="1"/>
        <v>10606.902285876886</v>
      </c>
      <c r="AT8" s="65">
        <f t="shared" si="1"/>
        <v>0</v>
      </c>
      <c r="AU8" s="65">
        <f t="shared" si="1"/>
        <v>0</v>
      </c>
      <c r="AV8" s="65">
        <f t="shared" si="1"/>
        <v>0</v>
      </c>
      <c r="AW8" s="65">
        <f t="shared" si="1"/>
        <v>0</v>
      </c>
      <c r="AX8" s="65">
        <f t="shared" si="1"/>
        <v>1177</v>
      </c>
      <c r="AY8" s="85">
        <f>SUM(AY9:AY22)</f>
        <v>10672</v>
      </c>
      <c r="AZ8" s="85">
        <f>SUM(AZ9:AZ22)</f>
        <v>10672</v>
      </c>
      <c r="BA8" s="105">
        <f>AJ8+AX8-AY8</f>
        <v>1387</v>
      </c>
    </row>
    <row r="9" spans="1:70" ht="47.25" customHeight="1" x14ac:dyDescent="0.3">
      <c r="A9" s="5">
        <v>1</v>
      </c>
      <c r="B9" s="6" t="s">
        <v>5</v>
      </c>
      <c r="C9" s="40">
        <f>SUM(D9:L9)</f>
        <v>2638.42</v>
      </c>
      <c r="D9" s="15">
        <v>1907</v>
      </c>
      <c r="E9" s="2"/>
      <c r="F9" s="16"/>
      <c r="G9" s="7"/>
      <c r="H9" s="8"/>
      <c r="I9" s="8"/>
      <c r="J9" s="8"/>
      <c r="K9" s="8">
        <v>14.82</v>
      </c>
      <c r="L9" s="66">
        <v>716.6</v>
      </c>
      <c r="M9" s="34">
        <f t="shared" ref="M9:M22" si="2">SUM(N9:Z9)</f>
        <v>2943</v>
      </c>
      <c r="N9" s="58">
        <f>1294+392</f>
        <v>1686</v>
      </c>
      <c r="O9" s="58">
        <v>8</v>
      </c>
      <c r="P9" s="58">
        <v>8</v>
      </c>
      <c r="Q9" s="58">
        <v>163</v>
      </c>
      <c r="R9" s="58">
        <f>3+477-180</f>
        <v>300</v>
      </c>
      <c r="S9" s="58"/>
      <c r="T9" s="58"/>
      <c r="U9" s="58">
        <v>235</v>
      </c>
      <c r="V9" s="58">
        <v>60</v>
      </c>
      <c r="W9" s="59">
        <v>483</v>
      </c>
      <c r="X9" s="60"/>
      <c r="Y9" s="8"/>
      <c r="Z9" s="8"/>
      <c r="AA9" s="26">
        <f t="shared" ref="AA9:AA22" si="3">N9+Q9+X9+V9+O9+W9</f>
        <v>2400</v>
      </c>
      <c r="AB9" s="4"/>
      <c r="AC9" s="4">
        <f>C9-M9</f>
        <v>-304.57999999999993</v>
      </c>
      <c r="AD9" s="28">
        <f t="shared" ref="AD9:AD22" si="4">C9-AA9</f>
        <v>238.42000000000007</v>
      </c>
      <c r="AE9" s="9"/>
      <c r="AF9" s="13">
        <f>IF(AC9&lt;0,AC9,0)</f>
        <v>-304.57999999999993</v>
      </c>
      <c r="AG9" s="23">
        <v>17.600000000000001</v>
      </c>
      <c r="AH9" s="35">
        <f>AF9+AG9</f>
        <v>-286.9799999999999</v>
      </c>
      <c r="AI9" s="70">
        <f>ROUND(-AC9,0)</f>
        <v>305</v>
      </c>
      <c r="AJ9" s="93">
        <f>ROUND(AK9,0)</f>
        <v>256</v>
      </c>
      <c r="AK9" s="106">
        <f>AI9*84%</f>
        <v>256.2</v>
      </c>
      <c r="AL9" s="6">
        <v>741.7</v>
      </c>
      <c r="AM9" s="77">
        <v>526</v>
      </c>
      <c r="AN9" s="78">
        <f>SUM(AL9:AM9)</f>
        <v>1267.7</v>
      </c>
      <c r="AO9" s="66">
        <v>716.67419140662037</v>
      </c>
      <c r="AP9" s="86">
        <f>AK9</f>
        <v>256.2</v>
      </c>
      <c r="AQ9" s="87">
        <f>SUM(AO9:AP9)</f>
        <v>972.87419140662041</v>
      </c>
      <c r="AR9" s="88">
        <f>AQ9-AN9</f>
        <v>-294.82580859337963</v>
      </c>
      <c r="AS9" s="83">
        <f>AN9-AO9</f>
        <v>551.02580859337968</v>
      </c>
      <c r="AT9" s="6" t="s">
        <v>5</v>
      </c>
      <c r="AU9" s="77"/>
      <c r="AV9" s="77"/>
      <c r="AW9" s="77"/>
      <c r="AX9" s="77"/>
      <c r="AY9" s="89">
        <v>256</v>
      </c>
      <c r="AZ9" s="89">
        <f>AJ9+AX9</f>
        <v>256</v>
      </c>
      <c r="BA9" s="105">
        <f t="shared" ref="BA9:BA22" si="5">AJ9+AX9-AY9</f>
        <v>0</v>
      </c>
    </row>
    <row r="10" spans="1:70" ht="47.25" customHeight="1" x14ac:dyDescent="0.3">
      <c r="A10" s="5">
        <v>2</v>
      </c>
      <c r="B10" s="6" t="s">
        <v>6</v>
      </c>
      <c r="C10" s="40">
        <f>SUM(D10:L10)</f>
        <v>9355.6009999999987</v>
      </c>
      <c r="D10" s="15">
        <v>5096</v>
      </c>
      <c r="E10" s="2"/>
      <c r="F10" s="16"/>
      <c r="G10" s="7"/>
      <c r="H10" s="8"/>
      <c r="I10" s="8"/>
      <c r="J10" s="8"/>
      <c r="K10" s="8">
        <v>94.100999999999999</v>
      </c>
      <c r="L10" s="66">
        <v>4165.5</v>
      </c>
      <c r="M10" s="34">
        <f t="shared" si="2"/>
        <v>8090.7719999999999</v>
      </c>
      <c r="N10" s="58">
        <f>2257+681</f>
        <v>2938</v>
      </c>
      <c r="O10" s="58">
        <v>360</v>
      </c>
      <c r="P10" s="58">
        <v>154</v>
      </c>
      <c r="Q10" s="58">
        <v>937</v>
      </c>
      <c r="R10" s="58">
        <f>420+1277</f>
        <v>1697</v>
      </c>
      <c r="S10" s="58"/>
      <c r="T10" s="58"/>
      <c r="U10" s="58">
        <f>738-98+749+13</f>
        <v>1402</v>
      </c>
      <c r="V10" s="58">
        <v>98</v>
      </c>
      <c r="W10" s="59">
        <v>320</v>
      </c>
      <c r="X10" s="58">
        <v>184.77199999999999</v>
      </c>
      <c r="Y10" s="8"/>
      <c r="Z10" s="8"/>
      <c r="AA10" s="26">
        <f t="shared" si="3"/>
        <v>4837.7719999999999</v>
      </c>
      <c r="AB10" s="4"/>
      <c r="AC10" s="4">
        <f t="shared" ref="AC10:AC22" si="6">C10-M10</f>
        <v>1264.8289999999988</v>
      </c>
      <c r="AD10" s="28">
        <f t="shared" si="4"/>
        <v>4517.8289999999988</v>
      </c>
      <c r="AE10" s="9"/>
      <c r="AF10" s="13">
        <f t="shared" ref="AF10:AF22" si="7">IF(AC10&lt;0,AC10,0)</f>
        <v>0</v>
      </c>
      <c r="AG10" s="23">
        <v>26.9</v>
      </c>
      <c r="AH10" s="35">
        <f>AF10+AG10</f>
        <v>26.9</v>
      </c>
      <c r="AI10" s="70"/>
      <c r="AJ10" s="93">
        <f t="shared" ref="AJ10:AJ22" si="8">ROUND(AK10,0)</f>
        <v>0</v>
      </c>
      <c r="AK10" s="106">
        <f t="shared" ref="AK10:AK22" si="9">AI10*84%</f>
        <v>0</v>
      </c>
      <c r="AL10" s="6">
        <v>4708.7</v>
      </c>
      <c r="AM10" s="77">
        <v>0</v>
      </c>
      <c r="AN10" s="78">
        <f t="shared" ref="AN10:AN22" si="10">SUM(AL10:AM10)</f>
        <v>4708.7</v>
      </c>
      <c r="AO10" s="66">
        <v>4165.5096272408227</v>
      </c>
      <c r="AP10" s="86">
        <f t="shared" ref="AP10:AP22" si="11">AK10</f>
        <v>0</v>
      </c>
      <c r="AQ10" s="87">
        <f t="shared" ref="AQ10:AQ22" si="12">SUM(AO10:AP10)</f>
        <v>4165.5096272408227</v>
      </c>
      <c r="AR10" s="88">
        <f t="shared" ref="AR10:AR22" si="13">AQ10-AN10</f>
        <v>-543.19037275917708</v>
      </c>
      <c r="AS10" s="83">
        <f t="shared" ref="AS10:AS22" si="14">AN10-AO10</f>
        <v>543.19037275917708</v>
      </c>
      <c r="AT10" s="6" t="s">
        <v>6</v>
      </c>
      <c r="AU10" s="77"/>
      <c r="AV10" s="77"/>
      <c r="AW10" s="77"/>
      <c r="AX10" s="77"/>
      <c r="AY10" s="89">
        <v>0</v>
      </c>
      <c r="AZ10" s="89">
        <v>0</v>
      </c>
      <c r="BA10" s="105">
        <f t="shared" si="5"/>
        <v>0</v>
      </c>
    </row>
    <row r="11" spans="1:70" ht="47.25" customHeight="1" x14ac:dyDescent="0.3">
      <c r="A11" s="5">
        <v>3</v>
      </c>
      <c r="B11" s="6" t="s">
        <v>7</v>
      </c>
      <c r="C11" s="40">
        <f t="shared" ref="C11:C22" si="15">SUM(D11:L11)</f>
        <v>5314.4279999999999</v>
      </c>
      <c r="D11" s="15">
        <v>2020</v>
      </c>
      <c r="E11" s="2"/>
      <c r="F11" s="16"/>
      <c r="G11" s="7"/>
      <c r="H11" s="8"/>
      <c r="I11" s="8"/>
      <c r="J11" s="8"/>
      <c r="K11" s="8">
        <v>182.928</v>
      </c>
      <c r="L11" s="66">
        <v>3111.5</v>
      </c>
      <c r="M11" s="34">
        <f t="shared" si="2"/>
        <v>5982.0060000000003</v>
      </c>
      <c r="N11" s="58">
        <f>2105+636</f>
        <v>2741</v>
      </c>
      <c r="O11" s="58">
        <v>102</v>
      </c>
      <c r="P11" s="58">
        <v>2</v>
      </c>
      <c r="Q11" s="58">
        <v>1389</v>
      </c>
      <c r="R11" s="58">
        <f>6+607</f>
        <v>613</v>
      </c>
      <c r="S11" s="58">
        <v>243</v>
      </c>
      <c r="T11" s="58"/>
      <c r="U11" s="58">
        <f>158-117+374-300</f>
        <v>115</v>
      </c>
      <c r="V11" s="58">
        <v>117</v>
      </c>
      <c r="W11" s="59">
        <v>491</v>
      </c>
      <c r="X11" s="58">
        <v>169.006</v>
      </c>
      <c r="Y11" s="8"/>
      <c r="Z11" s="8"/>
      <c r="AA11" s="26">
        <f t="shared" si="3"/>
        <v>5009.0060000000003</v>
      </c>
      <c r="AB11" s="4"/>
      <c r="AC11" s="4">
        <f t="shared" si="6"/>
        <v>-667.57800000000043</v>
      </c>
      <c r="AD11" s="28">
        <f t="shared" si="4"/>
        <v>305.42199999999957</v>
      </c>
      <c r="AE11" s="9"/>
      <c r="AF11" s="13">
        <f t="shared" si="7"/>
        <v>-667.57800000000043</v>
      </c>
      <c r="AG11" s="23">
        <v>35.700000000000003</v>
      </c>
      <c r="AH11" s="35">
        <f>AF11+AG11</f>
        <v>-631.87800000000038</v>
      </c>
      <c r="AI11" s="70">
        <f>ROUND(-AC11,0)</f>
        <v>668</v>
      </c>
      <c r="AJ11" s="93">
        <f t="shared" si="8"/>
        <v>561</v>
      </c>
      <c r="AK11" s="106">
        <f t="shared" si="9"/>
        <v>561.12</v>
      </c>
      <c r="AL11" s="6">
        <v>2558.6</v>
      </c>
      <c r="AM11" s="77">
        <v>724</v>
      </c>
      <c r="AN11" s="78">
        <f t="shared" si="10"/>
        <v>3282.6</v>
      </c>
      <c r="AO11" s="66">
        <v>3111.4598311676</v>
      </c>
      <c r="AP11" s="86">
        <f t="shared" si="11"/>
        <v>561.12</v>
      </c>
      <c r="AQ11" s="87">
        <f t="shared" si="12"/>
        <v>3672.5798311675999</v>
      </c>
      <c r="AR11" s="90">
        <f t="shared" si="13"/>
        <v>389.97983116759997</v>
      </c>
      <c r="AS11" s="83">
        <f t="shared" si="14"/>
        <v>171.14016883239992</v>
      </c>
      <c r="AT11" s="6" t="s">
        <v>7</v>
      </c>
      <c r="AU11" s="77"/>
      <c r="AV11" s="77"/>
      <c r="AW11" s="77"/>
      <c r="AX11" s="77">
        <v>328</v>
      </c>
      <c r="AY11" s="89">
        <v>561</v>
      </c>
      <c r="AZ11" s="89">
        <v>561</v>
      </c>
      <c r="BA11" s="105">
        <f t="shared" si="5"/>
        <v>328</v>
      </c>
    </row>
    <row r="12" spans="1:70" ht="47.25" customHeight="1" x14ac:dyDescent="0.3">
      <c r="A12" s="5">
        <v>4</v>
      </c>
      <c r="B12" s="6" t="s">
        <v>8</v>
      </c>
      <c r="C12" s="40">
        <f t="shared" si="15"/>
        <v>32315.218000000001</v>
      </c>
      <c r="D12" s="15">
        <v>30147</v>
      </c>
      <c r="E12" s="2"/>
      <c r="F12" s="16"/>
      <c r="G12" s="7"/>
      <c r="H12" s="8"/>
      <c r="I12" s="8"/>
      <c r="J12" s="8"/>
      <c r="K12" s="8">
        <v>344.91800000000001</v>
      </c>
      <c r="L12" s="66">
        <v>1823.3</v>
      </c>
      <c r="M12" s="34">
        <f t="shared" si="2"/>
        <v>29202.81</v>
      </c>
      <c r="N12" s="58">
        <f>11596+3502</f>
        <v>15098</v>
      </c>
      <c r="O12" s="58">
        <v>486</v>
      </c>
      <c r="P12" s="58">
        <v>54</v>
      </c>
      <c r="Q12" s="58">
        <f>3559</f>
        <v>3559</v>
      </c>
      <c r="R12" s="58">
        <f>1040+3344+480+410</f>
        <v>5274</v>
      </c>
      <c r="S12" s="58">
        <v>556</v>
      </c>
      <c r="T12" s="58"/>
      <c r="U12" s="58">
        <f>830-194+51+1504</f>
        <v>2191</v>
      </c>
      <c r="V12" s="58">
        <v>194</v>
      </c>
      <c r="W12" s="59">
        <v>1566</v>
      </c>
      <c r="X12" s="58">
        <v>224.81</v>
      </c>
      <c r="Y12" s="8"/>
      <c r="Z12" s="8"/>
      <c r="AA12" s="26">
        <f t="shared" si="3"/>
        <v>21127.81</v>
      </c>
      <c r="AB12" s="4"/>
      <c r="AC12" s="4">
        <f t="shared" si="6"/>
        <v>3112.4079999999994</v>
      </c>
      <c r="AD12" s="28">
        <f t="shared" si="4"/>
        <v>11187.407999999999</v>
      </c>
      <c r="AE12" s="9"/>
      <c r="AF12" s="13">
        <f t="shared" si="7"/>
        <v>0</v>
      </c>
      <c r="AG12" s="23">
        <v>24.7</v>
      </c>
      <c r="AH12" s="35">
        <f>AF12+AG12</f>
        <v>24.7</v>
      </c>
      <c r="AI12" s="70"/>
      <c r="AJ12" s="93">
        <f t="shared" si="8"/>
        <v>0</v>
      </c>
      <c r="AK12" s="106">
        <f t="shared" si="9"/>
        <v>0</v>
      </c>
      <c r="AL12" s="6">
        <v>0</v>
      </c>
      <c r="AM12" s="77">
        <v>1138</v>
      </c>
      <c r="AN12" s="78">
        <f t="shared" si="10"/>
        <v>1138</v>
      </c>
      <c r="AO12" s="67">
        <v>1823.3022858768852</v>
      </c>
      <c r="AP12" s="86">
        <f t="shared" si="11"/>
        <v>0</v>
      </c>
      <c r="AQ12" s="87">
        <f t="shared" si="12"/>
        <v>1823.3022858768852</v>
      </c>
      <c r="AR12" s="88">
        <f t="shared" si="13"/>
        <v>685.30228587688521</v>
      </c>
      <c r="AS12" s="83"/>
      <c r="AT12" s="6" t="s">
        <v>8</v>
      </c>
      <c r="AU12" s="77"/>
      <c r="AV12" s="77"/>
      <c r="AW12" s="77"/>
      <c r="AX12" s="77">
        <v>558</v>
      </c>
      <c r="AY12" s="89">
        <v>0</v>
      </c>
      <c r="AZ12" s="89">
        <v>0</v>
      </c>
      <c r="BA12" s="105">
        <f t="shared" si="5"/>
        <v>558</v>
      </c>
    </row>
    <row r="13" spans="1:70" ht="47.25" customHeight="1" x14ac:dyDescent="0.3">
      <c r="A13" s="5">
        <v>5</v>
      </c>
      <c r="B13" s="6" t="s">
        <v>9</v>
      </c>
      <c r="C13" s="40">
        <f t="shared" si="15"/>
        <v>3049.5450000000001</v>
      </c>
      <c r="D13" s="15">
        <v>1063</v>
      </c>
      <c r="E13" s="2"/>
      <c r="F13" s="16"/>
      <c r="G13" s="7"/>
      <c r="H13" s="8"/>
      <c r="I13" s="8"/>
      <c r="J13" s="8"/>
      <c r="K13" s="8">
        <f>213.75+85.895</f>
        <v>299.64499999999998</v>
      </c>
      <c r="L13" s="66">
        <v>1686.9</v>
      </c>
      <c r="M13" s="34">
        <f t="shared" si="2"/>
        <v>3243.799</v>
      </c>
      <c r="N13" s="58">
        <f>1017+307+272</f>
        <v>1596</v>
      </c>
      <c r="O13" s="58">
        <v>65</v>
      </c>
      <c r="P13" s="58">
        <v>53</v>
      </c>
      <c r="Q13" s="58">
        <v>167</v>
      </c>
      <c r="R13" s="58">
        <f>31+99</f>
        <v>130</v>
      </c>
      <c r="S13" s="58"/>
      <c r="T13" s="58"/>
      <c r="U13" s="58">
        <f>62-53+232</f>
        <v>241</v>
      </c>
      <c r="V13" s="58">
        <v>53</v>
      </c>
      <c r="W13" s="59">
        <v>517</v>
      </c>
      <c r="X13" s="58">
        <v>421.79899999999998</v>
      </c>
      <c r="Y13" s="8"/>
      <c r="Z13" s="8"/>
      <c r="AA13" s="26">
        <f t="shared" si="3"/>
        <v>2819.799</v>
      </c>
      <c r="AB13" s="4"/>
      <c r="AC13" s="4">
        <f t="shared" si="6"/>
        <v>-194.25399999999991</v>
      </c>
      <c r="AD13" s="28">
        <f t="shared" si="4"/>
        <v>229.74600000000009</v>
      </c>
      <c r="AE13" s="9"/>
      <c r="AF13" s="13">
        <f t="shared" si="7"/>
        <v>-194.25399999999991</v>
      </c>
      <c r="AG13" s="23">
        <v>7.5</v>
      </c>
      <c r="AH13" s="35">
        <f>-AF13+AG13</f>
        <v>201.75399999999991</v>
      </c>
      <c r="AI13" s="70">
        <f t="shared" ref="AI13:AI22" si="16">ROUND(-AC13,0)</f>
        <v>194</v>
      </c>
      <c r="AJ13" s="93">
        <f t="shared" si="8"/>
        <v>163</v>
      </c>
      <c r="AK13" s="106">
        <f t="shared" si="9"/>
        <v>162.96</v>
      </c>
      <c r="AL13" s="77">
        <v>1682.4</v>
      </c>
      <c r="AM13" s="77">
        <v>6.6</v>
      </c>
      <c r="AN13" s="78">
        <f t="shared" si="10"/>
        <v>1689</v>
      </c>
      <c r="AO13" s="66">
        <v>1686.911410414493</v>
      </c>
      <c r="AP13" s="86">
        <f t="shared" si="11"/>
        <v>162.96</v>
      </c>
      <c r="AQ13" s="87">
        <f t="shared" si="12"/>
        <v>1849.8714104144931</v>
      </c>
      <c r="AR13" s="88">
        <f t="shared" si="13"/>
        <v>160.87141041449308</v>
      </c>
      <c r="AS13" s="83">
        <f t="shared" si="14"/>
        <v>2.0885895855069521</v>
      </c>
      <c r="AT13" s="6" t="s">
        <v>9</v>
      </c>
      <c r="AU13" s="77"/>
      <c r="AV13" s="77"/>
      <c r="AW13" s="77"/>
      <c r="AX13" s="77"/>
      <c r="AY13" s="89">
        <v>163</v>
      </c>
      <c r="AZ13" s="89">
        <v>163</v>
      </c>
      <c r="BA13" s="105">
        <f t="shared" si="5"/>
        <v>0</v>
      </c>
    </row>
    <row r="14" spans="1:70" ht="47.25" customHeight="1" x14ac:dyDescent="0.3">
      <c r="A14" s="5">
        <v>6</v>
      </c>
      <c r="B14" s="6" t="s">
        <v>10</v>
      </c>
      <c r="C14" s="40">
        <f t="shared" si="15"/>
        <v>1483.6579999999999</v>
      </c>
      <c r="D14" s="15">
        <v>884</v>
      </c>
      <c r="E14" s="2"/>
      <c r="F14" s="16"/>
      <c r="G14" s="7"/>
      <c r="H14" s="8"/>
      <c r="I14" s="8"/>
      <c r="J14" s="8"/>
      <c r="K14" s="8">
        <v>14.458</v>
      </c>
      <c r="L14" s="66">
        <v>585.20000000000005</v>
      </c>
      <c r="M14" s="34">
        <f t="shared" si="2"/>
        <v>2689.1669999999999</v>
      </c>
      <c r="N14" s="58">
        <f>786+238+272</f>
        <v>1296</v>
      </c>
      <c r="O14" s="58">
        <v>54</v>
      </c>
      <c r="P14" s="58">
        <v>14</v>
      </c>
      <c r="Q14" s="58">
        <v>400</v>
      </c>
      <c r="R14" s="58">
        <f>2+21+250</f>
        <v>273</v>
      </c>
      <c r="S14" s="58"/>
      <c r="T14" s="58"/>
      <c r="U14" s="58">
        <f>1+1</f>
        <v>2</v>
      </c>
      <c r="V14" s="58">
        <v>0</v>
      </c>
      <c r="W14" s="59">
        <f>519-1</f>
        <v>518</v>
      </c>
      <c r="X14" s="58">
        <v>132.167</v>
      </c>
      <c r="Y14" s="8"/>
      <c r="Z14" s="8"/>
      <c r="AA14" s="26">
        <f t="shared" si="3"/>
        <v>2400.1669999999999</v>
      </c>
      <c r="AB14" s="4"/>
      <c r="AC14" s="4">
        <f t="shared" si="6"/>
        <v>-1205.509</v>
      </c>
      <c r="AD14" s="28">
        <f t="shared" si="4"/>
        <v>-916.50900000000001</v>
      </c>
      <c r="AE14" s="9"/>
      <c r="AF14" s="13">
        <f t="shared" si="7"/>
        <v>-1205.509</v>
      </c>
      <c r="AG14" s="23">
        <v>17.100000000000001</v>
      </c>
      <c r="AH14" s="35">
        <f>-AF14+AG14</f>
        <v>1222.6089999999999</v>
      </c>
      <c r="AI14" s="70">
        <f t="shared" si="16"/>
        <v>1206</v>
      </c>
      <c r="AJ14" s="93">
        <f t="shared" si="8"/>
        <v>1013</v>
      </c>
      <c r="AK14" s="106">
        <f t="shared" si="9"/>
        <v>1013.04</v>
      </c>
      <c r="AL14" s="6">
        <v>556.70000000000005</v>
      </c>
      <c r="AM14" s="77">
        <v>754</v>
      </c>
      <c r="AN14" s="78">
        <f t="shared" si="10"/>
        <v>1310.7</v>
      </c>
      <c r="AO14" s="66">
        <v>585.17281608650273</v>
      </c>
      <c r="AP14" s="86">
        <f t="shared" si="11"/>
        <v>1013.04</v>
      </c>
      <c r="AQ14" s="87">
        <f t="shared" si="12"/>
        <v>1598.2128160865027</v>
      </c>
      <c r="AR14" s="88">
        <f t="shared" si="13"/>
        <v>287.51281608650265</v>
      </c>
      <c r="AS14" s="83">
        <f t="shared" si="14"/>
        <v>725.52718391349731</v>
      </c>
      <c r="AT14" s="6" t="s">
        <v>10</v>
      </c>
      <c r="AU14" s="77"/>
      <c r="AV14" s="77"/>
      <c r="AW14" s="77"/>
      <c r="AX14" s="77">
        <v>35</v>
      </c>
      <c r="AY14" s="89">
        <v>803</v>
      </c>
      <c r="AZ14" s="89">
        <v>803</v>
      </c>
      <c r="BA14" s="105">
        <f t="shared" si="5"/>
        <v>245</v>
      </c>
    </row>
    <row r="15" spans="1:70" ht="47.25" customHeight="1" x14ac:dyDescent="0.3">
      <c r="A15" s="5">
        <v>7</v>
      </c>
      <c r="B15" s="6" t="s">
        <v>11</v>
      </c>
      <c r="C15" s="40">
        <f t="shared" si="15"/>
        <v>2859.1270000000004</v>
      </c>
      <c r="D15" s="15">
        <v>1694</v>
      </c>
      <c r="E15" s="2"/>
      <c r="F15" s="16"/>
      <c r="G15" s="7"/>
      <c r="H15" s="8"/>
      <c r="I15" s="8"/>
      <c r="J15" s="8"/>
      <c r="K15" s="8">
        <v>25.727</v>
      </c>
      <c r="L15" s="66">
        <v>1139.4000000000001</v>
      </c>
      <c r="M15" s="34">
        <f t="shared" si="2"/>
        <v>3474.3510000000001</v>
      </c>
      <c r="N15" s="58">
        <f>1532+463</f>
        <v>1995</v>
      </c>
      <c r="O15" s="58">
        <v>100</v>
      </c>
      <c r="P15" s="58">
        <v>51</v>
      </c>
      <c r="Q15" s="58">
        <v>516</v>
      </c>
      <c r="R15" s="58">
        <f>5+143</f>
        <v>148</v>
      </c>
      <c r="S15" s="58"/>
      <c r="T15" s="58"/>
      <c r="U15" s="58">
        <f>11-8+176</f>
        <v>179</v>
      </c>
      <c r="V15" s="58">
        <v>8</v>
      </c>
      <c r="W15" s="59">
        <v>328</v>
      </c>
      <c r="X15" s="58">
        <v>149.351</v>
      </c>
      <c r="Y15" s="8"/>
      <c r="Z15" s="8"/>
      <c r="AA15" s="26">
        <f t="shared" si="3"/>
        <v>3096.3510000000001</v>
      </c>
      <c r="AB15" s="4"/>
      <c r="AC15" s="4">
        <f t="shared" si="6"/>
        <v>-615.22399999999971</v>
      </c>
      <c r="AD15" s="28">
        <f t="shared" si="4"/>
        <v>-237.22399999999971</v>
      </c>
      <c r="AE15" s="9"/>
      <c r="AF15" s="13">
        <f t="shared" si="7"/>
        <v>-615.22399999999971</v>
      </c>
      <c r="AG15" s="23">
        <v>22.1</v>
      </c>
      <c r="AH15" s="36">
        <f>SUM(AF15:AG15)</f>
        <v>-593.12399999999968</v>
      </c>
      <c r="AI15" s="70">
        <f t="shared" si="16"/>
        <v>615</v>
      </c>
      <c r="AJ15" s="93">
        <f t="shared" si="8"/>
        <v>517</v>
      </c>
      <c r="AK15" s="106">
        <f t="shared" si="9"/>
        <v>516.6</v>
      </c>
      <c r="AL15" s="6">
        <v>1651.5</v>
      </c>
      <c r="AM15" s="77">
        <v>0</v>
      </c>
      <c r="AN15" s="78">
        <f t="shared" si="10"/>
        <v>1651.5</v>
      </c>
      <c r="AO15" s="67">
        <v>1139.385848430238</v>
      </c>
      <c r="AP15" s="86">
        <f t="shared" si="11"/>
        <v>516.6</v>
      </c>
      <c r="AQ15" s="87">
        <f t="shared" si="12"/>
        <v>1655.9858484302381</v>
      </c>
      <c r="AR15" s="88">
        <f t="shared" si="13"/>
        <v>4.485848430238093</v>
      </c>
      <c r="AS15" s="83">
        <f t="shared" si="14"/>
        <v>512.11415156976204</v>
      </c>
      <c r="AT15" s="6" t="s">
        <v>11</v>
      </c>
      <c r="AU15" s="77"/>
      <c r="AV15" s="77"/>
      <c r="AW15" s="77"/>
      <c r="AX15" s="77">
        <v>15</v>
      </c>
      <c r="AY15" s="89">
        <v>517</v>
      </c>
      <c r="AZ15" s="89">
        <v>517</v>
      </c>
      <c r="BA15" s="105">
        <f t="shared" si="5"/>
        <v>15</v>
      </c>
    </row>
    <row r="16" spans="1:70" ht="47.25" customHeight="1" x14ac:dyDescent="0.3">
      <c r="A16" s="5">
        <v>8</v>
      </c>
      <c r="B16" s="6" t="s">
        <v>12</v>
      </c>
      <c r="C16" s="40">
        <f t="shared" si="15"/>
        <v>2842.6770000000001</v>
      </c>
      <c r="D16" s="15">
        <v>1763</v>
      </c>
      <c r="E16" s="2"/>
      <c r="F16" s="16"/>
      <c r="G16" s="7"/>
      <c r="H16" s="8"/>
      <c r="I16" s="8"/>
      <c r="J16" s="8"/>
      <c r="K16" s="8">
        <v>24.277000000000001</v>
      </c>
      <c r="L16" s="66">
        <v>1055.4000000000001</v>
      </c>
      <c r="M16" s="34">
        <f t="shared" si="2"/>
        <v>6965.4250000000002</v>
      </c>
      <c r="N16" s="58">
        <f>1707+516</f>
        <v>2223</v>
      </c>
      <c r="O16" s="58">
        <v>46</v>
      </c>
      <c r="P16" s="58">
        <v>1</v>
      </c>
      <c r="Q16" s="58">
        <v>3113</v>
      </c>
      <c r="R16" s="58">
        <f>23+326</f>
        <v>349</v>
      </c>
      <c r="S16" s="58"/>
      <c r="T16" s="58"/>
      <c r="U16" s="58">
        <f>197-128+267</f>
        <v>336</v>
      </c>
      <c r="V16" s="58">
        <v>128</v>
      </c>
      <c r="W16" s="59">
        <v>432</v>
      </c>
      <c r="X16" s="58">
        <v>337.42500000000001</v>
      </c>
      <c r="Y16" s="8"/>
      <c r="Z16" s="8"/>
      <c r="AA16" s="26">
        <f t="shared" si="3"/>
        <v>6279.4250000000002</v>
      </c>
      <c r="AB16" s="4"/>
      <c r="AC16" s="4">
        <f t="shared" si="6"/>
        <v>-4122.7479999999996</v>
      </c>
      <c r="AD16" s="28">
        <f t="shared" si="4"/>
        <v>-3436.748</v>
      </c>
      <c r="AE16" s="9"/>
      <c r="AF16" s="13">
        <f t="shared" si="7"/>
        <v>-4122.7479999999996</v>
      </c>
      <c r="AG16" s="23">
        <v>28.4</v>
      </c>
      <c r="AH16" s="35">
        <f>-AF16+AG16</f>
        <v>4151.1479999999992</v>
      </c>
      <c r="AI16" s="70">
        <f t="shared" si="16"/>
        <v>4123</v>
      </c>
      <c r="AJ16" s="93">
        <f t="shared" si="8"/>
        <v>3463</v>
      </c>
      <c r="AK16" s="106">
        <f t="shared" si="9"/>
        <v>3463.3199999999997</v>
      </c>
      <c r="AL16" s="6">
        <v>1475.7</v>
      </c>
      <c r="AM16" s="77">
        <v>2714</v>
      </c>
      <c r="AN16" s="78">
        <f t="shared" si="10"/>
        <v>4189.7</v>
      </c>
      <c r="AO16" s="67">
        <v>1055.4369723987475</v>
      </c>
      <c r="AP16" s="86">
        <f t="shared" si="11"/>
        <v>3463.3199999999997</v>
      </c>
      <c r="AQ16" s="87">
        <f t="shared" si="12"/>
        <v>4518.7569723987472</v>
      </c>
      <c r="AR16" s="88">
        <f t="shared" si="13"/>
        <v>329.05697239874735</v>
      </c>
      <c r="AS16" s="83">
        <f t="shared" si="14"/>
        <v>3134.2630276012524</v>
      </c>
      <c r="AT16" s="6" t="s">
        <v>12</v>
      </c>
      <c r="AU16" s="77"/>
      <c r="AV16" s="77"/>
      <c r="AW16" s="77"/>
      <c r="AX16" s="77">
        <v>209</v>
      </c>
      <c r="AY16" s="89">
        <v>3463</v>
      </c>
      <c r="AZ16" s="89">
        <v>3463</v>
      </c>
      <c r="BA16" s="105">
        <f t="shared" si="5"/>
        <v>209</v>
      </c>
    </row>
    <row r="17" spans="1:53" ht="47.25" customHeight="1" x14ac:dyDescent="0.3">
      <c r="A17" s="5">
        <v>9</v>
      </c>
      <c r="B17" s="6" t="s">
        <v>13</v>
      </c>
      <c r="C17" s="40">
        <f t="shared" si="15"/>
        <v>2600.2420000000002</v>
      </c>
      <c r="D17" s="15">
        <v>1090</v>
      </c>
      <c r="E17" s="2"/>
      <c r="F17" s="16"/>
      <c r="G17" s="7"/>
      <c r="H17" s="8"/>
      <c r="I17" s="8"/>
      <c r="J17" s="8"/>
      <c r="K17" s="8">
        <v>21.341999999999999</v>
      </c>
      <c r="L17" s="66">
        <v>1488.9</v>
      </c>
      <c r="M17" s="34">
        <f t="shared" si="2"/>
        <v>3285.7240000000002</v>
      </c>
      <c r="N17" s="58">
        <f>1322+399</f>
        <v>1721</v>
      </c>
      <c r="O17" s="58">
        <v>112</v>
      </c>
      <c r="P17" s="58">
        <v>6</v>
      </c>
      <c r="Q17" s="58">
        <v>40</v>
      </c>
      <c r="R17" s="58">
        <f>35+591</f>
        <v>626</v>
      </c>
      <c r="S17" s="58"/>
      <c r="T17" s="58"/>
      <c r="U17" s="58">
        <f>51+410-200</f>
        <v>261</v>
      </c>
      <c r="V17" s="58">
        <v>1</v>
      </c>
      <c r="W17" s="59">
        <v>480</v>
      </c>
      <c r="X17" s="58">
        <v>38.723999999999997</v>
      </c>
      <c r="Y17" s="8"/>
      <c r="Z17" s="8"/>
      <c r="AA17" s="26">
        <f t="shared" si="3"/>
        <v>2392.7240000000002</v>
      </c>
      <c r="AB17" s="4"/>
      <c r="AC17" s="4">
        <f t="shared" si="6"/>
        <v>-685.48199999999997</v>
      </c>
      <c r="AD17" s="28">
        <f t="shared" si="4"/>
        <v>207.51800000000003</v>
      </c>
      <c r="AE17" s="9"/>
      <c r="AF17" s="13">
        <f t="shared" si="7"/>
        <v>-685.48199999999997</v>
      </c>
      <c r="AG17" s="23">
        <v>11.6</v>
      </c>
      <c r="AH17" s="36">
        <f>SUM(AF17:AG17)</f>
        <v>-673.88199999999995</v>
      </c>
      <c r="AI17" s="70">
        <f t="shared" si="16"/>
        <v>685</v>
      </c>
      <c r="AJ17" s="93">
        <f t="shared" si="8"/>
        <v>575</v>
      </c>
      <c r="AK17" s="106">
        <f t="shared" si="9"/>
        <v>575.4</v>
      </c>
      <c r="AL17" s="6">
        <v>1396.5</v>
      </c>
      <c r="AM17" s="77">
        <v>268</v>
      </c>
      <c r="AN17" s="78">
        <f t="shared" si="10"/>
        <v>1664.5</v>
      </c>
      <c r="AO17" s="66">
        <v>1488.8585791520434</v>
      </c>
      <c r="AP17" s="86">
        <f t="shared" si="11"/>
        <v>575.4</v>
      </c>
      <c r="AQ17" s="87">
        <f t="shared" si="12"/>
        <v>2064.2585791520432</v>
      </c>
      <c r="AR17" s="90">
        <f t="shared" si="13"/>
        <v>399.75857915204324</v>
      </c>
      <c r="AS17" s="83">
        <f t="shared" si="14"/>
        <v>175.64142084795662</v>
      </c>
      <c r="AT17" s="6" t="s">
        <v>13</v>
      </c>
      <c r="AU17" s="77"/>
      <c r="AV17" s="77"/>
      <c r="AW17" s="77"/>
      <c r="AX17" s="77"/>
      <c r="AY17" s="89">
        <v>575</v>
      </c>
      <c r="AZ17" s="89">
        <v>575</v>
      </c>
      <c r="BA17" s="105">
        <f t="shared" si="5"/>
        <v>0</v>
      </c>
    </row>
    <row r="18" spans="1:53" ht="47.25" customHeight="1" x14ac:dyDescent="0.3">
      <c r="A18" s="5">
        <v>10</v>
      </c>
      <c r="B18" s="6" t="s">
        <v>14</v>
      </c>
      <c r="C18" s="40">
        <f t="shared" si="15"/>
        <v>2652.2510000000002</v>
      </c>
      <c r="D18" s="15">
        <v>1100</v>
      </c>
      <c r="E18" s="2"/>
      <c r="F18" s="16"/>
      <c r="G18" s="7"/>
      <c r="H18" s="8"/>
      <c r="I18" s="8"/>
      <c r="J18" s="8"/>
      <c r="K18" s="8">
        <v>268.25099999999998</v>
      </c>
      <c r="L18" s="66">
        <v>1284</v>
      </c>
      <c r="M18" s="34">
        <f t="shared" si="2"/>
        <v>3198.4140000000002</v>
      </c>
      <c r="N18" s="58">
        <f>1167+353</f>
        <v>1520</v>
      </c>
      <c r="O18" s="58">
        <v>87</v>
      </c>
      <c r="P18" s="58">
        <v>6</v>
      </c>
      <c r="Q18" s="58">
        <v>185</v>
      </c>
      <c r="R18" s="58">
        <f>17+85</f>
        <v>102</v>
      </c>
      <c r="S18" s="58">
        <v>400</v>
      </c>
      <c r="T18" s="58"/>
      <c r="U18" s="58">
        <f>56-46+159</f>
        <v>169</v>
      </c>
      <c r="V18" s="58">
        <v>46</v>
      </c>
      <c r="W18" s="59">
        <v>561</v>
      </c>
      <c r="X18" s="58">
        <v>122.414</v>
      </c>
      <c r="Y18" s="8"/>
      <c r="Z18" s="8"/>
      <c r="AA18" s="26">
        <f t="shared" si="3"/>
        <v>2521.4139999999998</v>
      </c>
      <c r="AB18" s="4"/>
      <c r="AC18" s="4">
        <f t="shared" si="6"/>
        <v>-546.16300000000001</v>
      </c>
      <c r="AD18" s="28">
        <f t="shared" si="4"/>
        <v>130.83700000000044</v>
      </c>
      <c r="AE18" s="9"/>
      <c r="AF18" s="13">
        <f t="shared" si="7"/>
        <v>-546.16300000000001</v>
      </c>
      <c r="AG18" s="23">
        <v>15.8</v>
      </c>
      <c r="AH18" s="36">
        <f>SUM(AF18:AG18)</f>
        <v>-530.36300000000006</v>
      </c>
      <c r="AI18" s="70">
        <f t="shared" si="16"/>
        <v>546</v>
      </c>
      <c r="AJ18" s="93">
        <f t="shared" si="8"/>
        <v>459</v>
      </c>
      <c r="AK18" s="106">
        <f t="shared" si="9"/>
        <v>458.64</v>
      </c>
      <c r="AL18" s="6">
        <v>668.5</v>
      </c>
      <c r="AM18" s="77">
        <v>1042</v>
      </c>
      <c r="AN18" s="78">
        <f t="shared" si="10"/>
        <v>1710.5</v>
      </c>
      <c r="AO18" s="66">
        <v>1283.9700275064022</v>
      </c>
      <c r="AP18" s="86">
        <f t="shared" si="11"/>
        <v>458.64</v>
      </c>
      <c r="AQ18" s="87">
        <f t="shared" si="12"/>
        <v>1742.6100275064023</v>
      </c>
      <c r="AR18" s="88">
        <f t="shared" si="13"/>
        <v>32.110027506402275</v>
      </c>
      <c r="AS18" s="83">
        <f t="shared" si="14"/>
        <v>426.52997249359782</v>
      </c>
      <c r="AT18" s="6" t="s">
        <v>14</v>
      </c>
      <c r="AU18" s="77"/>
      <c r="AV18" s="77"/>
      <c r="AW18" s="77"/>
      <c r="AX18" s="77"/>
      <c r="AY18" s="89">
        <v>459</v>
      </c>
      <c r="AZ18" s="89">
        <v>459</v>
      </c>
      <c r="BA18" s="105">
        <f t="shared" si="5"/>
        <v>0</v>
      </c>
    </row>
    <row r="19" spans="1:53" ht="47.25" customHeight="1" x14ac:dyDescent="0.3">
      <c r="A19" s="5">
        <v>11</v>
      </c>
      <c r="B19" s="6" t="s">
        <v>15</v>
      </c>
      <c r="C19" s="40">
        <f t="shared" si="15"/>
        <v>1369.2089999999998</v>
      </c>
      <c r="D19" s="15">
        <v>1106</v>
      </c>
      <c r="E19" s="2"/>
      <c r="F19" s="16"/>
      <c r="G19" s="7"/>
      <c r="H19" s="8"/>
      <c r="I19" s="8"/>
      <c r="J19" s="8"/>
      <c r="K19" s="8">
        <v>7.609</v>
      </c>
      <c r="L19" s="66">
        <v>255.6</v>
      </c>
      <c r="M19" s="34">
        <f t="shared" si="2"/>
        <v>2854</v>
      </c>
      <c r="N19" s="58">
        <f>1009+305+528</f>
        <v>1842</v>
      </c>
      <c r="O19" s="58">
        <v>21</v>
      </c>
      <c r="P19" s="58">
        <v>0</v>
      </c>
      <c r="Q19" s="58">
        <v>24</v>
      </c>
      <c r="R19" s="58">
        <f>4+79</f>
        <v>83</v>
      </c>
      <c r="S19" s="58"/>
      <c r="T19" s="58"/>
      <c r="U19" s="58">
        <f>12-11+114</f>
        <v>115</v>
      </c>
      <c r="V19" s="58">
        <v>11</v>
      </c>
      <c r="W19" s="59">
        <v>758</v>
      </c>
      <c r="X19" s="58"/>
      <c r="Y19" s="8"/>
      <c r="Z19" s="8"/>
      <c r="AA19" s="26">
        <f t="shared" si="3"/>
        <v>2656</v>
      </c>
      <c r="AB19" s="4"/>
      <c r="AC19" s="4">
        <f t="shared" si="6"/>
        <v>-1484.7910000000002</v>
      </c>
      <c r="AD19" s="28">
        <f t="shared" si="4"/>
        <v>-1286.7910000000002</v>
      </c>
      <c r="AE19" s="9"/>
      <c r="AF19" s="13">
        <f t="shared" si="7"/>
        <v>-1484.7910000000002</v>
      </c>
      <c r="AG19" s="23">
        <v>14.9</v>
      </c>
      <c r="AH19" s="35">
        <f>-AF19+AG19</f>
        <v>1499.6910000000003</v>
      </c>
      <c r="AI19" s="70">
        <f t="shared" si="16"/>
        <v>1485</v>
      </c>
      <c r="AJ19" s="93">
        <f t="shared" si="8"/>
        <v>1247</v>
      </c>
      <c r="AK19" s="106">
        <f t="shared" si="9"/>
        <v>1247.3999999999999</v>
      </c>
      <c r="AL19" s="6">
        <v>783</v>
      </c>
      <c r="AM19" s="77">
        <v>757</v>
      </c>
      <c r="AN19" s="78">
        <f t="shared" si="10"/>
        <v>1540</v>
      </c>
      <c r="AO19" s="67">
        <v>255.60533055107652</v>
      </c>
      <c r="AP19" s="86">
        <f t="shared" si="11"/>
        <v>1247.3999999999999</v>
      </c>
      <c r="AQ19" s="87">
        <f t="shared" si="12"/>
        <v>1503.0053305510764</v>
      </c>
      <c r="AR19" s="88">
        <f t="shared" si="13"/>
        <v>-36.99466944892356</v>
      </c>
      <c r="AS19" s="83">
        <f t="shared" si="14"/>
        <v>1284.3946694489234</v>
      </c>
      <c r="AT19" s="6" t="s">
        <v>15</v>
      </c>
      <c r="AU19" s="77"/>
      <c r="AV19" s="77"/>
      <c r="AW19" s="77"/>
      <c r="AX19" s="77"/>
      <c r="AY19" s="89">
        <v>1247</v>
      </c>
      <c r="AZ19" s="89">
        <v>1247</v>
      </c>
      <c r="BA19" s="105">
        <f t="shared" si="5"/>
        <v>0</v>
      </c>
    </row>
    <row r="20" spans="1:53" ht="47.25" customHeight="1" x14ac:dyDescent="0.3">
      <c r="A20" s="5">
        <v>12</v>
      </c>
      <c r="B20" s="6" t="s">
        <v>16</v>
      </c>
      <c r="C20" s="40">
        <f t="shared" si="15"/>
        <v>1729.059</v>
      </c>
      <c r="D20" s="15">
        <v>866</v>
      </c>
      <c r="E20" s="2"/>
      <c r="F20" s="16"/>
      <c r="G20" s="7"/>
      <c r="H20" s="8"/>
      <c r="I20" s="8"/>
      <c r="J20" s="8"/>
      <c r="K20" s="8">
        <v>95.659000000000006</v>
      </c>
      <c r="L20" s="66">
        <v>767.4</v>
      </c>
      <c r="M20" s="34">
        <f t="shared" si="2"/>
        <v>2584</v>
      </c>
      <c r="N20" s="61">
        <f>1168+352</f>
        <v>1520</v>
      </c>
      <c r="O20" s="58">
        <v>52</v>
      </c>
      <c r="P20" s="61">
        <v>30</v>
      </c>
      <c r="Q20" s="61">
        <v>377</v>
      </c>
      <c r="R20" s="61">
        <f>6+110</f>
        <v>116</v>
      </c>
      <c r="S20" s="61">
        <v>0</v>
      </c>
      <c r="T20" s="61"/>
      <c r="U20" s="61">
        <f>106-100+128</f>
        <v>134</v>
      </c>
      <c r="V20" s="61">
        <v>100</v>
      </c>
      <c r="W20" s="59">
        <v>255</v>
      </c>
      <c r="X20" s="58"/>
      <c r="Y20" s="10"/>
      <c r="Z20" s="10"/>
      <c r="AA20" s="26">
        <f t="shared" si="3"/>
        <v>2304</v>
      </c>
      <c r="AB20" s="11"/>
      <c r="AC20" s="4">
        <f t="shared" si="6"/>
        <v>-854.94100000000003</v>
      </c>
      <c r="AD20" s="28">
        <f t="shared" si="4"/>
        <v>-574.94100000000003</v>
      </c>
      <c r="AE20" s="9"/>
      <c r="AF20" s="13">
        <f t="shared" si="7"/>
        <v>-854.94100000000003</v>
      </c>
      <c r="AG20" s="24">
        <v>10.1</v>
      </c>
      <c r="AH20" s="36">
        <f>SUM(AF20:AG20)</f>
        <v>-844.84100000000001</v>
      </c>
      <c r="AI20" s="70">
        <f t="shared" si="16"/>
        <v>855</v>
      </c>
      <c r="AJ20" s="93">
        <f t="shared" si="8"/>
        <v>718</v>
      </c>
      <c r="AK20" s="106">
        <f t="shared" si="9"/>
        <v>718.19999999999993</v>
      </c>
      <c r="AL20" s="6">
        <v>1212</v>
      </c>
      <c r="AM20" s="77">
        <v>667</v>
      </c>
      <c r="AN20" s="78">
        <f t="shared" si="10"/>
        <v>1879</v>
      </c>
      <c r="AO20" s="67">
        <v>767.38992696575906</v>
      </c>
      <c r="AP20" s="86">
        <f t="shared" si="11"/>
        <v>718.19999999999993</v>
      </c>
      <c r="AQ20" s="87">
        <f t="shared" si="12"/>
        <v>1485.5899269657589</v>
      </c>
      <c r="AR20" s="88">
        <f t="shared" si="13"/>
        <v>-393.41007303424112</v>
      </c>
      <c r="AS20" s="83">
        <f t="shared" si="14"/>
        <v>1111.6100730342409</v>
      </c>
      <c r="AT20" s="6" t="s">
        <v>16</v>
      </c>
      <c r="AU20" s="77"/>
      <c r="AV20" s="77"/>
      <c r="AW20" s="77"/>
      <c r="AX20" s="77">
        <v>27</v>
      </c>
      <c r="AY20" s="89">
        <v>718</v>
      </c>
      <c r="AZ20" s="89">
        <v>718</v>
      </c>
      <c r="BA20" s="105">
        <f t="shared" si="5"/>
        <v>27</v>
      </c>
    </row>
    <row r="21" spans="1:53" ht="47.25" customHeight="1" x14ac:dyDescent="0.3">
      <c r="A21" s="5">
        <v>13</v>
      </c>
      <c r="B21" s="6" t="s">
        <v>17</v>
      </c>
      <c r="C21" s="40">
        <f t="shared" si="15"/>
        <v>2822.1860000000001</v>
      </c>
      <c r="D21" s="15">
        <v>1709</v>
      </c>
      <c r="E21" s="2"/>
      <c r="F21" s="16"/>
      <c r="G21" s="7"/>
      <c r="H21" s="8"/>
      <c r="I21" s="8"/>
      <c r="J21" s="8"/>
      <c r="K21" s="8">
        <v>24.786000000000001</v>
      </c>
      <c r="L21" s="66">
        <v>1088.4000000000001</v>
      </c>
      <c r="M21" s="34">
        <f t="shared" si="2"/>
        <v>3346.7240000000002</v>
      </c>
      <c r="N21" s="58">
        <f>1366+412</f>
        <v>1778</v>
      </c>
      <c r="O21" s="58">
        <v>99</v>
      </c>
      <c r="P21" s="58">
        <v>25</v>
      </c>
      <c r="Q21" s="58">
        <f>150</f>
        <v>150</v>
      </c>
      <c r="R21" s="58">
        <f>15+125</f>
        <v>140</v>
      </c>
      <c r="S21" s="58"/>
      <c r="T21" s="58"/>
      <c r="U21" s="58">
        <f>11-10+108</f>
        <v>109</v>
      </c>
      <c r="V21" s="58">
        <v>11</v>
      </c>
      <c r="W21" s="59">
        <v>996</v>
      </c>
      <c r="X21" s="58">
        <v>38.723999999999997</v>
      </c>
      <c r="Y21" s="8"/>
      <c r="Z21" s="8"/>
      <c r="AA21" s="26">
        <f t="shared" si="3"/>
        <v>3072.7240000000002</v>
      </c>
      <c r="AB21" s="4"/>
      <c r="AC21" s="4">
        <f t="shared" si="6"/>
        <v>-524.53800000000001</v>
      </c>
      <c r="AD21" s="28">
        <f t="shared" si="4"/>
        <v>-250.53800000000001</v>
      </c>
      <c r="AE21" s="8"/>
      <c r="AF21" s="13">
        <f t="shared" si="7"/>
        <v>-524.53800000000001</v>
      </c>
      <c r="AG21" s="23">
        <v>26.4</v>
      </c>
      <c r="AH21" s="35">
        <f>-AF21+AG21</f>
        <v>550.93799999999999</v>
      </c>
      <c r="AI21" s="70">
        <f t="shared" si="16"/>
        <v>525</v>
      </c>
      <c r="AJ21" s="93">
        <f t="shared" si="8"/>
        <v>441</v>
      </c>
      <c r="AK21" s="106">
        <f t="shared" si="9"/>
        <v>441</v>
      </c>
      <c r="AL21" s="6">
        <v>971</v>
      </c>
      <c r="AM21" s="77">
        <v>811</v>
      </c>
      <c r="AN21" s="78">
        <f t="shared" si="10"/>
        <v>1782</v>
      </c>
      <c r="AO21" s="66">
        <v>1088.4478801100252</v>
      </c>
      <c r="AP21" s="86">
        <f t="shared" si="11"/>
        <v>441</v>
      </c>
      <c r="AQ21" s="87">
        <f t="shared" si="12"/>
        <v>1529.4478801100252</v>
      </c>
      <c r="AR21" s="88">
        <f t="shared" si="13"/>
        <v>-252.55211988997485</v>
      </c>
      <c r="AS21" s="83">
        <f t="shared" si="14"/>
        <v>693.55211988997485</v>
      </c>
      <c r="AT21" s="6" t="s">
        <v>17</v>
      </c>
      <c r="AU21" s="77"/>
      <c r="AV21" s="77"/>
      <c r="AW21" s="77"/>
      <c r="AX21" s="77">
        <v>5</v>
      </c>
      <c r="AY21" s="89">
        <v>441</v>
      </c>
      <c r="AZ21" s="89">
        <v>441</v>
      </c>
      <c r="BA21" s="105">
        <f t="shared" si="5"/>
        <v>5</v>
      </c>
    </row>
    <row r="22" spans="1:53" ht="47.25" customHeight="1" thickBot="1" x14ac:dyDescent="0.35">
      <c r="A22" s="5">
        <v>14</v>
      </c>
      <c r="B22" s="6" t="s">
        <v>18</v>
      </c>
      <c r="C22" s="40">
        <f t="shared" si="15"/>
        <v>1817.454</v>
      </c>
      <c r="D22" s="15">
        <v>946</v>
      </c>
      <c r="E22" s="2"/>
      <c r="F22" s="16"/>
      <c r="G22" s="7"/>
      <c r="H22" s="8"/>
      <c r="I22" s="8"/>
      <c r="J22" s="8"/>
      <c r="K22" s="8">
        <v>39.554000000000002</v>
      </c>
      <c r="L22" s="66">
        <v>831.9</v>
      </c>
      <c r="M22" s="34">
        <f t="shared" si="2"/>
        <v>3566</v>
      </c>
      <c r="N22" s="58">
        <f>1256+379+488</f>
        <v>2123</v>
      </c>
      <c r="O22" s="58">
        <v>42</v>
      </c>
      <c r="P22" s="58">
        <v>5</v>
      </c>
      <c r="Q22" s="58">
        <v>223</v>
      </c>
      <c r="R22" s="58">
        <f>3+168</f>
        <v>171</v>
      </c>
      <c r="S22" s="58"/>
      <c r="T22" s="58"/>
      <c r="U22" s="58">
        <f>27-6+293</f>
        <v>314</v>
      </c>
      <c r="V22" s="58">
        <v>6</v>
      </c>
      <c r="W22" s="62">
        <v>682</v>
      </c>
      <c r="X22" s="58"/>
      <c r="Y22" s="10"/>
      <c r="Z22" s="10"/>
      <c r="AA22" s="26">
        <f t="shared" si="3"/>
        <v>3076</v>
      </c>
      <c r="AB22" s="11"/>
      <c r="AC22" s="4">
        <f t="shared" si="6"/>
        <v>-1748.546</v>
      </c>
      <c r="AD22" s="28">
        <f t="shared" si="4"/>
        <v>-1258.546</v>
      </c>
      <c r="AE22" s="9"/>
      <c r="AF22" s="13">
        <f t="shared" si="7"/>
        <v>-1748.546</v>
      </c>
      <c r="AG22" s="24">
        <v>16.399999999999999</v>
      </c>
      <c r="AH22" s="37">
        <f>SUM(AF22:AG22)</f>
        <v>-1732.146</v>
      </c>
      <c r="AI22" s="70">
        <f t="shared" si="16"/>
        <v>1749</v>
      </c>
      <c r="AJ22" s="93">
        <f t="shared" si="8"/>
        <v>1469</v>
      </c>
      <c r="AK22" s="107">
        <f t="shared" si="9"/>
        <v>1469.1599999999999</v>
      </c>
      <c r="AL22" s="108">
        <v>1015.7</v>
      </c>
      <c r="AM22" s="109">
        <v>1092</v>
      </c>
      <c r="AN22" s="110">
        <f t="shared" si="10"/>
        <v>2107.6999999999998</v>
      </c>
      <c r="AO22" s="111">
        <v>831.87527269278178</v>
      </c>
      <c r="AP22" s="112">
        <f t="shared" si="11"/>
        <v>1469.1599999999999</v>
      </c>
      <c r="AQ22" s="113">
        <f t="shared" si="12"/>
        <v>2301.0352726927817</v>
      </c>
      <c r="AR22" s="114">
        <f t="shared" si="13"/>
        <v>193.33527269278193</v>
      </c>
      <c r="AS22" s="115">
        <f t="shared" si="14"/>
        <v>1275.8247273072179</v>
      </c>
      <c r="AT22" s="108" t="s">
        <v>18</v>
      </c>
      <c r="AU22" s="109"/>
      <c r="AV22" s="109"/>
      <c r="AW22" s="109"/>
      <c r="AX22" s="109"/>
      <c r="AY22" s="116">
        <v>1469</v>
      </c>
      <c r="AZ22" s="116">
        <v>1469</v>
      </c>
      <c r="BA22" s="117">
        <f t="shared" si="5"/>
        <v>0</v>
      </c>
    </row>
    <row r="23" spans="1:53" x14ac:dyDescent="0.3">
      <c r="AR23" s="63"/>
      <c r="AS23" s="63"/>
    </row>
    <row r="24" spans="1:53" x14ac:dyDescent="0.3">
      <c r="AB24" s="29"/>
      <c r="AC24" s="31"/>
      <c r="AD24" s="31">
        <f>AD10+AD12+AD13+AD15+AD17+AD21</f>
        <v>15654.738999999996</v>
      </c>
    </row>
    <row r="25" spans="1:53" x14ac:dyDescent="0.3">
      <c r="AB25" s="29"/>
      <c r="AC25" s="30"/>
      <c r="AD25" s="31" t="e">
        <f>AD9+AD11+AD14+AD16+AD18+AD19+AD20+#REF!+AD22</f>
        <v>#REF!</v>
      </c>
    </row>
  </sheetData>
  <mergeCells count="16">
    <mergeCell ref="AO7:AP7"/>
    <mergeCell ref="AJ5:AJ6"/>
    <mergeCell ref="A2:T2"/>
    <mergeCell ref="A5:A6"/>
    <mergeCell ref="B5:B6"/>
    <mergeCell ref="C5:C6"/>
    <mergeCell ref="D5:L5"/>
    <mergeCell ref="M5:M6"/>
    <mergeCell ref="N5:Z5"/>
    <mergeCell ref="AI5:AI6"/>
    <mergeCell ref="AA5:AA6"/>
    <mergeCell ref="AB5:AB6"/>
    <mergeCell ref="AC5:AE5"/>
    <mergeCell ref="AF5:AF6"/>
    <mergeCell ref="AG5:AG6"/>
    <mergeCell ref="AH5:AH6"/>
  </mergeCells>
  <pageMargins left="0.25" right="0.25" top="0.75" bottom="0.75" header="0.3" footer="0.3"/>
  <pageSetup paperSize="9" scale="3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 1 чтение</vt:lpstr>
      <vt:lpstr>'2016 1 чтение'!Область_печати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User8</cp:lastModifiedBy>
  <cp:lastPrinted>2016-04-19T05:56:06Z</cp:lastPrinted>
  <dcterms:created xsi:type="dcterms:W3CDTF">2010-11-12T07:25:56Z</dcterms:created>
  <dcterms:modified xsi:type="dcterms:W3CDTF">2016-04-19T06:29:32Z</dcterms:modified>
</cp:coreProperties>
</file>